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DE2AA239-D9DA-4F2F-8A13-1A6174CC4196}"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C55" i="1" s="1"/>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2" i="1" l="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E57" i="1" l="1"/>
  <c r="D105" i="20"/>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E56" i="1" l="1"/>
  <c r="G56" i="1" s="1"/>
  <c r="G53" i="1"/>
  <c r="AF51" i="9"/>
  <c r="AI51" i="9" s="1"/>
  <c r="G55" i="1"/>
  <c r="G60"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<sst xmlns="http://schemas.openxmlformats.org/spreadsheetml/2006/main" count="2963" uniqueCount="1081">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</sst>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972</v>
      </c>
      <c r="C1" s="293" t="str">
        <f ca="1">IFERROR(VLOOKUP(B1,TIT,2,FALSE)," ")</f>
        <v xml:space="preserve">RINFORZO DI MASCHI MURARI MEDIANTE TECNICA DEL CRM APPLICATO CON RETE IN FIBRA DI VETRO ALCALI-RESISTENTE (315 G/MQ) E CONNETTORI IN FIBRA DI VETRO E GEOMALTA A BASE DI PURA CALCE IDRAULICA NATURALE </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Tipologia di rete</v>
      </c>
      <c r="B6" s="241" t="str">
        <f ca="1">IFERROR(VLOOKUP(VLOOKUP(B1,TAB,3,FALSE),VAR,2,FALSE),"")</f>
        <v>Tipo Glass Connect L</v>
      </c>
      <c r="C6" s="241" t="str">
        <f ca="1">IFERROR(VLOOKUP(VLOOKUP(B1,TAB,4,FALSE),VAR,2,FALSE),"")</f>
        <v>Malta per CRM</v>
      </c>
      <c r="D6" s="241" t="str">
        <f ca="1">IFERROR(VLOOKUP(VLOOKUP(B1,TAB,5,FALSE),VAR,2,FALSE),"")</f>
        <v>n° connettori a mq</v>
      </c>
      <c r="E6" s="242"/>
      <c r="F6" s="304"/>
      <c r="G6" s="305"/>
      <c r="J6" s="1">
        <f t="shared" ca="1" si="0"/>
        <v>1</v>
      </c>
      <c r="O6" s="5"/>
    </row>
    <row r="7" spans="1:15" ht="15.65" customHeight="1" x14ac:dyDescent="0.35">
      <c r="A7" s="145" t="s">
        <v>599</v>
      </c>
      <c r="B7" s="143" t="s">
        <v>900</v>
      </c>
      <c r="C7" s="143" t="s">
        <v>374</v>
      </c>
      <c r="D7" s="143">
        <v>4</v>
      </c>
      <c r="E7" s="144"/>
      <c r="F7" s="304"/>
      <c r="G7" s="305"/>
      <c r="J7" s="1">
        <f ca="1">IF(A6="",0,1)</f>
        <v>1</v>
      </c>
    </row>
    <row r="8" spans="1:15" ht="19.5" customHeight="1" x14ac:dyDescent="0.35">
      <c r="A8" s="146"/>
      <c r="B8" s="143"/>
      <c r="C8" s="143"/>
      <c r="D8" s="143"/>
      <c r="E8" s="143"/>
      <c r="F8" s="304"/>
      <c r="G8" s="305"/>
      <c r="J8" s="1">
        <v>1</v>
      </c>
    </row>
    <row r="9" spans="1:15" ht="33.5" customHeight="1" x14ac:dyDescent="0.35">
      <c r="A9" s="240" t="str">
        <f ca="1">IFERROR(VLOOKUP(VLOOKUP(B1,TAB,6,FALSE),VAR,2,FALSE),"")</f>
        <v>Spessore muro [cm]</v>
      </c>
      <c r="B9" s="241" t="str">
        <f ca="1">IFERROR(VLOOKUP(VLOOKUP(B1,TAB,7,FALSE),VAR,2,FALSE),"")</f>
        <v>Tipologia di intervento</v>
      </c>
      <c r="C9" s="241" t="str">
        <f ca="1">IFERROR(VLOOKUP(VLOOKUP(B1,TAB,8,FALSE),VAR,2,FALSE),"")</f>
        <v/>
      </c>
      <c r="D9" s="241" t="str">
        <f ca="1">IFERROR(VLOOKUP(VLOOKUP(B1,TAB,9,FALSE),VAR,2,FALSE),"")</f>
        <v/>
      </c>
      <c r="E9" s="241"/>
      <c r="F9" s="304"/>
      <c r="G9" s="305"/>
      <c r="J9" s="1">
        <f t="shared" ca="1" si="0"/>
        <v>1</v>
      </c>
    </row>
    <row r="10" spans="1:15" ht="15" customHeight="1" x14ac:dyDescent="0.35">
      <c r="A10" s="146">
        <v>50</v>
      </c>
      <c r="B10" s="143" t="s">
        <v>452</v>
      </c>
      <c r="C10" s="142"/>
      <c r="D10" s="142"/>
      <c r="E10" s="142"/>
      <c r="F10" s="304"/>
      <c r="G10" s="305"/>
      <c r="J10" s="1">
        <f ca="1">IF(A9="",0,1)</f>
        <v>1</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 (entrambe le facce)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0.1</v>
      </c>
      <c r="F21" s="184">
        <f ca="1">IFERROR(VLOOKUP(A21,PRZ,3,FALSE),"")</f>
        <v>30.07</v>
      </c>
      <c r="G21" s="245">
        <f ca="1">IFERROR(E21*F21,"")</f>
        <v>3.0070000000000001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0.1</v>
      </c>
      <c r="F22" s="184">
        <f t="shared" ref="F22:F49" ca="1" si="7">IFERROR(VLOOKUP(A22,PRZ,3,FALSE),"")</f>
        <v>32.450000000000003</v>
      </c>
      <c r="G22" s="245">
        <f t="shared" ref="G22:G49" ca="1" si="8">IFERROR(E22*F22,"")</f>
        <v>3.2450000000000006</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Realizzazione di foro di opportuno diametro e successiva pulitura</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0.6</v>
      </c>
      <c r="F24" s="184">
        <f t="shared" ca="1" si="7"/>
        <v>30.07</v>
      </c>
      <c r="G24" s="245">
        <f t="shared" ca="1" si="8"/>
        <v>18.041999999999998</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0.6</v>
      </c>
      <c r="F25" s="184">
        <f t="shared" ca="1" si="7"/>
        <v>32.450000000000003</v>
      </c>
      <c r="G25" s="245">
        <f t="shared" ca="1" si="8"/>
        <v>19.470000000000002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Ancoraggio con resina e inserimento dei connettori</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0.6</v>
      </c>
      <c r="F27" s="184">
        <f t="shared" ca="1" si="7"/>
        <v>30.07</v>
      </c>
      <c r="G27" s="245">
        <f t="shared" ca="1" si="8"/>
        <v>18.041999999999998</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0.6</v>
      </c>
      <c r="F28" s="184">
        <f t="shared" ca="1" si="7"/>
        <v>32.450000000000003</v>
      </c>
      <c r="G28" s="245">
        <f t="shared" ca="1" si="8"/>
        <v>19.470000000000002</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Posizionamento rete e angolare sui connettori (entrambe le facce)</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0.3</v>
      </c>
      <c r="F30" s="184">
        <f t="shared" ca="1" si="7"/>
        <v>30.07</v>
      </c>
      <c r="G30" s="245">
        <f t="shared" ca="1" si="8"/>
        <v>9.020999999999999</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0.3</v>
      </c>
      <c r="F31" s="184">
        <f t="shared" ca="1" si="7"/>
        <v>32.450000000000003</v>
      </c>
      <c r="G31" s="245">
        <f t="shared" ca="1" si="8"/>
        <v>9.7350000000000012</v>
      </c>
      <c r="J31" s="1">
        <f t="shared" ca="1" si="2"/>
        <v>1</v>
      </c>
      <c r="L31" s="272"/>
      <c r="M31" s="273"/>
      <c r="N31" s="273"/>
      <c r="O31" s="6"/>
      <c r="P31" s="10"/>
      <c r="Q31" s="8"/>
      <c r="R31" s="9"/>
    </row>
    <row r="32" spans="1:18" ht="15" customHeight="1" x14ac:dyDescent="0.35">
      <c r="A32" s="266" t="str">
        <f ca="1">IF(VLOOKUP($B$1,LAV_1,6,FALSE)=0,"",VLOOKUP($B$1,LAV_1,6,FALSE))</f>
        <v>Preparazione e applicazione a spruzzo della malta (entrambe le facce)</v>
      </c>
      <c r="B32" s="267"/>
      <c r="C32" s="267"/>
      <c r="D32" s="192" t="str">
        <f t="shared" ca="1" si="1"/>
        <v/>
      </c>
      <c r="E32" s="183" t="str">
        <f t="shared" ca="1" si="6"/>
        <v/>
      </c>
      <c r="F32" s="184" t="str">
        <f t="shared" ca="1" si="7"/>
        <v/>
      </c>
      <c r="G32" s="245" t="str">
        <f t="shared" ca="1" si="8"/>
        <v/>
      </c>
      <c r="J32" s="1">
        <f t="shared" ca="1" si="2"/>
        <v>1</v>
      </c>
      <c r="L32" s="268"/>
      <c r="M32" s="269"/>
      <c r="N32" s="269"/>
      <c r="O32" s="6"/>
      <c r="P32" s="10"/>
      <c r="Q32" s="8"/>
      <c r="R32" s="9"/>
    </row>
    <row r="33" spans="1:18" ht="15" customHeight="1" x14ac:dyDescent="0.35">
      <c r="A33" s="270" t="str">
        <f ca="1">IF(A32="","",$I$20)</f>
        <v>OPERAIO QUALIFICATO (M01003)</v>
      </c>
      <c r="B33" s="271"/>
      <c r="C33" s="271"/>
      <c r="D33" s="192" t="str">
        <f t="shared" ca="1" si="1"/>
        <v>h</v>
      </c>
      <c r="E33" s="183">
        <f t="shared" ca="1" si="6"/>
        <v>0.12</v>
      </c>
      <c r="F33" s="184">
        <f t="shared" ca="1" si="7"/>
        <v>30.07</v>
      </c>
      <c r="G33" s="245">
        <f t="shared" ca="1" si="8"/>
        <v>3.6084000000000001</v>
      </c>
      <c r="J33" s="1">
        <f t="shared" ca="1" si="2"/>
        <v>1</v>
      </c>
      <c r="L33" s="272"/>
      <c r="M33" s="273"/>
      <c r="N33" s="273"/>
      <c r="O33" s="6"/>
      <c r="P33" s="10"/>
      <c r="Q33" s="8"/>
      <c r="R33" s="9"/>
    </row>
    <row r="34" spans="1:18" ht="15" customHeight="1" x14ac:dyDescent="0.35">
      <c r="A34" s="270" t="str">
        <f ca="1">IF(A33=$I$20,$I$21,"")</f>
        <v>OPERAIO SPECIALIZZATO (M01002)</v>
      </c>
      <c r="B34" s="271"/>
      <c r="C34" s="271"/>
      <c r="D34" s="192" t="str">
        <f t="shared" ca="1" si="1"/>
        <v>h</v>
      </c>
      <c r="E34" s="183">
        <f t="shared" ca="1" si="6"/>
        <v>0.12</v>
      </c>
      <c r="F34" s="184">
        <f t="shared" ca="1" si="7"/>
        <v>32.450000000000003</v>
      </c>
      <c r="G34" s="245">
        <f t="shared" ca="1" si="8"/>
        <v>3.8940000000000001</v>
      </c>
      <c r="J34" s="1">
        <f t="shared" ca="1" si="2"/>
        <v>1</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107.53440000000001</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G Antisismico </v>
      </c>
      <c r="B52" s="275"/>
      <c r="C52" s="186" t="str">
        <f ca="1">IF(VLOOKUP($B$1,MAT_2,3,FALSE)=0,"",VLOOKUP($B$1,MAT_2,3,FALSE))</f>
        <v>(3 cm per faccia)</v>
      </c>
      <c r="D52" s="162" t="str">
        <f ca="1">IFERROR(VLOOKUP(A52,PRZ,2,FALSE),"")</f>
        <v>kg</v>
      </c>
      <c r="E52" s="183">
        <f t="shared" ref="E52:E61" ca="1" si="11">IFERROR(IF(VLOOKUP(CONCATENATE(A52,C52),QPR,3,FALSE)=0,"",VLOOKUP(CONCATENATE(A52,C52),QPR,3,FALSE)),"")</f>
        <v>87</v>
      </c>
      <c r="F52" s="184">
        <f t="shared" ref="F52:F61" ca="1" si="12">IFERROR(VLOOKUP(A52,PRZ,3,FALSE),"")</f>
        <v>0.44</v>
      </c>
      <c r="G52" s="245">
        <f ca="1" xml:space="preserve"> IFERROR(F52*E52,"")</f>
        <v>38.28</v>
      </c>
      <c r="J52" s="1">
        <f t="shared" ca="1" si="2"/>
        <v>1</v>
      </c>
    </row>
    <row r="53" spans="1:18" ht="15" customHeight="1" x14ac:dyDescent="0.35">
      <c r="A53" s="274" t="str">
        <f ca="1">IF(VLOOKUP($B$1,MAT_1,3,FALSE)=0,"",VLOOKUP($B$1,MAT_1,3,FALSE))</f>
        <v xml:space="preserve">Glass Net 315 </v>
      </c>
      <c r="B53" s="275"/>
      <c r="C53" s="186" t="str">
        <f ca="1">IF(VLOOKUP($B$1,MAT_2,4,FALSE)=0,"",VLOOKUP($B$1,MAT_2,4,FALSE))</f>
        <v>(entrambe le facce)</v>
      </c>
      <c r="D53" s="162" t="str">
        <f t="shared" ref="D53:D62" ca="1" si="13">IFERROR(VLOOKUP(A53,PRZ,2,FALSE),"")</f>
        <v>mq</v>
      </c>
      <c r="E53" s="183">
        <f t="shared" ca="1" si="11"/>
        <v>2.12</v>
      </c>
      <c r="F53" s="184">
        <f t="shared" ca="1" si="12"/>
        <v>13.48</v>
      </c>
      <c r="G53" s="245">
        <f t="shared" ref="G53:G61" ca="1" si="14" xml:space="preserve"> IFERROR(F53*E53,"")</f>
        <v>28.577600000000004</v>
      </c>
      <c r="J53" s="1">
        <f t="shared" ca="1" si="2"/>
        <v>1</v>
      </c>
    </row>
    <row r="54" spans="1:18" ht="15" customHeight="1" x14ac:dyDescent="0.35">
      <c r="A54" s="274" t="str">
        <f ca="1">IF(VLOOKUP($B$1,MAT_1,4,FALSE)=0,"",VLOOKUP($B$1,MAT_1,4,FALSE))</f>
        <v xml:space="preserve">Glass Net A305 </v>
      </c>
      <c r="B54" s="275"/>
      <c r="C54" s="186" t="str">
        <f ca="1">IF(VLOOKUP($B$1,MAT_2,5,FALSE)=0,"",VLOOKUP($B$1,MAT_2,5,FALSE))</f>
        <v>(stima)</v>
      </c>
      <c r="D54" s="162" t="str">
        <f t="shared" ca="1" si="13"/>
        <v>m</v>
      </c>
      <c r="E54" s="183">
        <f t="shared" ca="1" si="11"/>
        <v>0.2</v>
      </c>
      <c r="F54" s="184">
        <f t="shared" ca="1" si="12"/>
        <v>17.57</v>
      </c>
      <c r="G54" s="245">
        <f t="shared" ca="1" si="14"/>
        <v>3.5140000000000002</v>
      </c>
      <c r="J54" s="1">
        <f t="shared" ca="1" si="2"/>
        <v>1</v>
      </c>
    </row>
    <row r="55" spans="1:18" ht="15" customHeight="1" x14ac:dyDescent="0.35">
      <c r="A55" s="274" t="str">
        <f ca="1">IF(VLOOKUP($B$1,MAT_1,5,FALSE)=0,"",VLOOKUP($B$1,MAT_1,5,FALSE))</f>
        <v xml:space="preserve">Resinglass </v>
      </c>
      <c r="B55" s="275"/>
      <c r="C55" s="186" t="str">
        <f ca="1">IF(VLOOKUP($B$1,MAT_2,6,FALSE)=0,"",VLOOKUP($B$1,MAT_2,6,FALSE))</f>
        <v/>
      </c>
      <c r="D55" s="162" t="str">
        <f t="shared" ca="1" si="13"/>
        <v>ml</v>
      </c>
      <c r="E55" s="183">
        <f t="shared" ca="1" si="11"/>
        <v>168</v>
      </c>
      <c r="F55" s="184">
        <f t="shared" ca="1" si="12"/>
        <v>4.9264957264957263E-2</v>
      </c>
      <c r="G55" s="245">
        <f t="shared" ca="1" si="14"/>
        <v>8.2765128205128207</v>
      </c>
      <c r="J55" s="1">
        <f t="shared" ca="1" si="2"/>
        <v>1</v>
      </c>
    </row>
    <row r="56" spans="1:18" ht="15" customHeight="1" x14ac:dyDescent="0.35">
      <c r="A56" s="276" t="str">
        <f ca="1">IF(VLOOKUP($B$1,MAT_1,6,FALSE)=0,"",VLOOKUP($B$1,MAT_1,6,FALSE))</f>
        <v xml:space="preserve">Glass Connect L8-100 </v>
      </c>
      <c r="B56" s="277"/>
      <c r="C56" s="186" t="str">
        <f ca="1">IF(VLOOKUP($B$1,MAT_2,7,FALSE)=0,"",VLOOKUP($B$1,MAT_2,7,FALSE))</f>
        <v>(prima faccia)</v>
      </c>
      <c r="D56" s="162" t="str">
        <f t="shared" ca="1" si="13"/>
        <v>cad</v>
      </c>
      <c r="E56" s="183">
        <f t="shared" ca="1" si="11"/>
        <v>4</v>
      </c>
      <c r="F56" s="184">
        <f t="shared" ca="1" si="12"/>
        <v>1.92</v>
      </c>
      <c r="G56" s="245">
        <f t="shared" ca="1" si="14"/>
        <v>7.68</v>
      </c>
      <c r="J56" s="1">
        <f t="shared" ca="1" si="2"/>
        <v>1</v>
      </c>
    </row>
    <row r="57" spans="1:18" ht="15" customHeight="1" x14ac:dyDescent="0.35">
      <c r="A57" s="276" t="str">
        <f ca="1">IF(VLOOKUP($B$1,MAT_1,7,FALSE)=0,"",VLOOKUP($B$1,MAT_1,7,FALSE))</f>
        <v xml:space="preserve">Glass Connect L8-600 </v>
      </c>
      <c r="B57" s="277"/>
      <c r="C57" s="186" t="str">
        <f ca="1">IF(VLOOKUP($B$1,MAT_2,8,FALSE)=0,"",VLOOKUP($B$1,MAT_2,8,FALSE))</f>
        <v>(seconda faccia)</v>
      </c>
      <c r="D57" s="162" t="str">
        <f t="shared" ca="1" si="13"/>
        <v>cad</v>
      </c>
      <c r="E57" s="183">
        <f t="shared" ca="1" si="11"/>
        <v>4</v>
      </c>
      <c r="F57" s="184">
        <f t="shared" ca="1" si="12"/>
        <v>4.4400000000000004</v>
      </c>
      <c r="G57" s="245">
        <f t="shared" ca="1" si="14"/>
        <v>17.760000000000002</v>
      </c>
      <c r="J57" s="1">
        <f t="shared" ca="1" si="2"/>
        <v>1</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104.08811282051282</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0.5</v>
      </c>
      <c r="F64" s="184">
        <v>8</v>
      </c>
      <c r="G64" s="245">
        <f ca="1" xml:space="preserve"> F64*E64</f>
        <v>4</v>
      </c>
      <c r="J64" s="1">
        <f t="shared" si="2"/>
        <v>1</v>
      </c>
    </row>
    <row r="65" spans="1:10" ht="15" customHeight="1" x14ac:dyDescent="0.35">
      <c r="A65" s="167" t="s">
        <v>11</v>
      </c>
      <c r="B65" s="166"/>
      <c r="C65" s="166"/>
      <c r="D65" s="168" t="s">
        <v>830</v>
      </c>
      <c r="E65" s="183">
        <f ca="1">ausiliaria_noli[[#Totals],[Ausiliaria per calcolo noli e trasporti]]</f>
        <v>87</v>
      </c>
      <c r="F65" s="185">
        <f>0.02</f>
        <v>0.02</v>
      </c>
      <c r="G65" s="245">
        <f ca="1" xml:space="preserve"> F65*E65</f>
        <v>1.74</v>
      </c>
      <c r="J65" s="1">
        <f t="shared" si="2"/>
        <v>1</v>
      </c>
    </row>
    <row r="66" spans="1:10" ht="15" customHeight="1" x14ac:dyDescent="0.35">
      <c r="A66" s="167"/>
      <c r="B66" s="166"/>
      <c r="C66" s="166"/>
      <c r="D66" s="153"/>
      <c r="E66" s="153"/>
      <c r="F66" s="163" t="s">
        <v>12</v>
      </c>
      <c r="G66" s="164">
        <f ca="1">SUM(G64:G65)</f>
        <v>5.74</v>
      </c>
      <c r="J66" s="1">
        <f t="shared" si="2"/>
        <v>0</v>
      </c>
    </row>
    <row r="67" spans="1:10" ht="15" customHeight="1" x14ac:dyDescent="0.35">
      <c r="A67" s="151"/>
      <c r="B67" s="152"/>
      <c r="C67" s="153"/>
      <c r="D67" s="153"/>
      <c r="E67" s="153"/>
      <c r="F67" s="163" t="s">
        <v>13</v>
      </c>
      <c r="G67" s="161">
        <f ca="1">SUM(G66,G62,G50)</f>
        <v>217.36251282051282</v>
      </c>
      <c r="I67" s="14"/>
      <c r="J67" s="1">
        <f t="shared" si="2"/>
        <v>0</v>
      </c>
    </row>
    <row r="68" spans="1:10" ht="15" customHeight="1" x14ac:dyDescent="0.35">
      <c r="A68" s="151"/>
      <c r="B68" s="152"/>
      <c r="C68" s="153"/>
      <c r="D68" s="153"/>
      <c r="E68" s="153"/>
      <c r="F68" s="170" t="s">
        <v>14</v>
      </c>
      <c r="G68" s="160">
        <f ca="1">G67*0.17</f>
        <v>36.951627179487183</v>
      </c>
      <c r="I68" s="14"/>
      <c r="J68" s="1">
        <f t="shared" si="2"/>
        <v>0</v>
      </c>
    </row>
    <row r="69" spans="1:10" ht="15" customHeight="1" x14ac:dyDescent="0.35">
      <c r="A69" s="165"/>
      <c r="B69" s="153"/>
      <c r="C69" s="153"/>
      <c r="D69" s="153"/>
      <c r="E69" s="153"/>
      <c r="F69" s="170" t="s">
        <v>15</v>
      </c>
      <c r="G69" s="160">
        <f ca="1">(G67+G68)*0.1</f>
        <v>25.431414000000004</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279.74555400000003</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str">
        <f ca="1">CONCATENATE(E18,F18,G18,H18,I18,J18)</f>
        <v>PREVENZIONE ANTISFONDELLAMENTO MEDIANTE APPLICAZIONE SU INTONACO ESISTENTE DI RETE IN FIBRA DI VETRO ALCALI-RESISTENTE (315 G/MQ)  CON INTONACO RASANTE A BASE DI PURA CALCE IDRAULICA NATURALE E ANCORAGGI MEDIANTE BARRE ELICOIDALI IN ACCIAIO INOX</v>
      </c>
      <c r="E18" s="19" t="s">
        <v>22</v>
      </c>
      <c r="F18" s="29" t="str">
        <f ca="1">UPPER(VLOOKUP(Analisi!A7,MAT,4,FALSE))</f>
        <v xml:space="preserve">RETE IN FIBRA DI VETRO ALCALI-RESISTENTE (315 G/MQ) </v>
      </c>
      <c r="G18" s="21" t="s">
        <v>162</v>
      </c>
      <c r="H18" s="33"/>
      <c r="I18" s="19"/>
    </row>
    <row r="19" spans="2:9" ht="38" x14ac:dyDescent="0.3">
      <c r="B19" s="30" t="s">
        <v>505</v>
      </c>
      <c r="C19" s="31" t="str">
        <f ca="1">CONCATENATE(E19,F19)</f>
        <v xml:space="preserve">RIPRISTINO E PREVENZIONE PER PROBLEMI DI SFONDELLAMENTO MEDIANTE INTONACO RASANTE A BASE DI PURA CALCE IDRAULICA NATURALE E RETE IN FIBRA DI VETRO ALCALI-RESISTENTE (315 G/MQ) </v>
      </c>
      <c r="E19" s="19" t="s">
        <v>23</v>
      </c>
      <c r="F19" s="29" t="str">
        <f ca="1">UPPER(VLOOKUP(Analisi!A7,MAT,4,FALSE))</f>
        <v xml:space="preserve">RETE IN FIBRA DI VETRO ALCALI-RESISTENTE (315 G/MQ) </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str">
        <f ca="1">CONCATENATE(E34,F34,G34,H34)</f>
        <v>PREVENZIONE ANTIRIBALTAMENTO DELLE TAMPONATURE MEDIANTE APPLICAZIONE SU INTONACO ESISTENTE DI RETE IN FIBRA DI VETRO ALCALI-RESISTENTE (315 G/MQ)  CON INTONACO-RASANTE A BASE DI PURA CALCE IDRAULICA NATURALE</v>
      </c>
      <c r="E34" s="33" t="s">
        <v>26</v>
      </c>
      <c r="F34" s="33" t="str">
        <f ca="1">UPPER(VLOOKUP(Analisi!$A$7,MAT,4,FALSE))</f>
        <v xml:space="preserve">RETE IN FIBRA DI VETRO ALCALI-RESISTENTE (315 G/MQ) </v>
      </c>
      <c r="G34" s="33" t="s">
        <v>27</v>
      </c>
      <c r="H34" s="29" t="str">
        <f>IF(Analisi!B7=Variabili_Elenchi!B27," E CUCITURA MEDIANTE BARRE ELICOIDALI IN ACCIAIO INOX","")</f>
        <v/>
      </c>
      <c r="I34" s="29"/>
    </row>
    <row r="35" spans="2:9" x14ac:dyDescent="0.3">
      <c r="B35" s="30" t="s">
        <v>512</v>
      </c>
      <c r="C35" s="31" t="str">
        <f ca="1">CONCATENATE(E35,F35,G35,H35)</f>
        <v xml:space="preserve">RIPRISTINO ANTIRIBALTAMENTO DELLE TAMPONATURE SECONDO LINEE GUIDA ReLUIS, MEDIANTE COLLEGAMENTO ALLE STESSE A TRAVI E PILASTRI IN C.A. CON INTONACO STRUTTURALE A BASE DI PURA CALCE, RETE IN FIBRA DI VETRO ALCALI-RESISTENTE (315 G/MQ) </v>
      </c>
      <c r="E35" s="29" t="s">
        <v>28</v>
      </c>
      <c r="F35" s="33" t="str">
        <f ca="1">UPPER(VLOOKUP(Analisi!$A$7,MAT,4,FALSE))</f>
        <v xml:space="preserve">RETE IN FIBRA DI VETRO ALCALI-RESISTENTE (315 G/MQ) </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str">
        <f ca="1">CONCATENATE(E49,F49,G49," ",H49)</f>
        <v xml:space="preserve">RINFORZO PER AZIONI NEL PIANO E FUORI PIANO DI MASCHI MURARI MEDIANTE PLACCAGGIO DIFFUSO CON RETE IN FIBRA DI VETRO ALCALI-RESISTENTE (315 G/MQ)  E GEOMALTA A BASE DI PURA CALCE IDRAULICA NATURALE </v>
      </c>
      <c r="E49" s="33" t="s">
        <v>40</v>
      </c>
      <c r="F49" s="33" t="str">
        <f ca="1">UPPER(VLOOKUP(Analisi!$A$7,MAT,4,FALSE))</f>
        <v xml:space="preserve">RETE IN FIBRA DI VETRO ALCALI-RESISTENTE (315 G/MQ) </v>
      </c>
      <c r="G49" s="33" t="s">
        <v>39</v>
      </c>
      <c r="H49" s="21" t="s">
        <v>281</v>
      </c>
      <c r="I49" s="29"/>
    </row>
    <row r="50" spans="2:9" x14ac:dyDescent="0.3">
      <c r="B50" s="30" t="s">
        <v>527</v>
      </c>
      <c r="C50" s="31" t="str">
        <f ca="1">CONCATENATE(E50,F50,G50)</f>
        <v>RINFORZO PER AZIONI NEL PIANO E FUORI PIANO DI MASCHI MURARI MEDIANTE PLACCAGGIO DIFFUSO CON RETE IN FIBRA DI VETRO ALCALI-RESISTENTE (315 G/MQ)  E GEOMALTA A BASE DI PURA CALCE IDRAULICA NATURALE</v>
      </c>
      <c r="E50" s="21" t="s">
        <v>40</v>
      </c>
      <c r="F50" s="33" t="str">
        <f ca="1">UPPER(VLOOKUP(Analisi!$A$7,MAT,4,FALSE))</f>
        <v xml:space="preserve">RETE IN FIBRA DI VETRO ALCALI-RESISTENTE (315 G/MQ) </v>
      </c>
      <c r="G50" s="21" t="s">
        <v>39</v>
      </c>
      <c r="H50" s="29"/>
      <c r="I50" s="29"/>
    </row>
    <row r="51" spans="2:9" x14ac:dyDescent="0.3">
      <c r="B51" s="30" t="s">
        <v>972</v>
      </c>
      <c r="C51" s="31" t="str">
        <f ca="1">CONCATENATE(E51,F51,G51,H51)</f>
        <v xml:space="preserve">RINFORZO DI MASCHI MURARI MEDIANTE TECNICA DEL CRM APPLICATO CON RETE IN FIBRA DI VETRO ALCALI-RESISTENTE (315 G/MQ) E CONNETTORI IN FIBRA DI VETRO E GEOMALTA A BASE DI PURA CALCE IDRAULICA NATURALE </v>
      </c>
      <c r="E51" s="21" t="s">
        <v>877</v>
      </c>
      <c r="F51" s="33" t="str">
        <f ca="1">UPPER(VLOOKUP(Analisi!$A$7,MAT,4,FALSE))</f>
        <v xml:space="preserve">RETE IN FIBRA DI VETRO ALCALI-RESISTENTE (315 G/MQ) </v>
      </c>
      <c r="G51" s="21" t="s">
        <v>878</v>
      </c>
      <c r="H51" s="29" t="str">
        <f ca="1">UPPER(VLOOKUP(Analisi!$C$7,MAT,4,FALSE))</f>
        <v xml:space="preserve">GEOMALTA A BASE DI PURA CALCE IDRAULICA NATURALE </v>
      </c>
      <c r="I51" s="29"/>
    </row>
    <row r="52" spans="2:9" x14ac:dyDescent="0.3">
      <c r="B52" s="30" t="s">
        <v>973</v>
      </c>
      <c r="C52" s="31" t="str">
        <f ca="1">CONCATENATE(E52,F52,G52,H52)</f>
        <v xml:space="preserve">RINFORZO DI MASCHI MURARI MEDIANTE TECNICA DEL CRM APPLICATO CON RETE IN FIBRA DI VETRO ALCALI-RESISTENTE (315 G/MQ) E BARRE ELICOIDALI IN ACCIAIO INOX E GEOMALTA A BASE DI PURA CALCE IDRAULICA NATURALE </v>
      </c>
      <c r="E52" s="21" t="s">
        <v>877</v>
      </c>
      <c r="F52" s="33" t="str">
        <f ca="1">UPPER(VLOOKUP(Analisi!$A$7,MAT,4,FALSE))</f>
        <v xml:space="preserve">RETE IN FIBRA DI VETRO ALCALI-RESISTENTE (315 G/MQ) </v>
      </c>
      <c r="G52" s="21" t="s">
        <v>933</v>
      </c>
      <c r="H52" s="29" t="str">
        <f ca="1">UPPER(VLOOKUP(Analisi!$C$7,MAT,4,FALSE))</f>
        <v xml:space="preserve">GEOMALTA A BASE DI PURA CALCE IDRAULICA NATURALE </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str">
        <f t="shared" ca="1" si="2"/>
        <v>RINFORZO E CONSOLIDAMENTO DI VOLTE A BOTTE MEDIANTE PLACCAGGIO ESTRADOSSALE CON RETE IN FIBRA DI VETRO ALCALI-RESISTENTE (315 G/MQ)  E GEOMALTA A BASE DI PURA CALCE IDRAULICA NATURALE</v>
      </c>
      <c r="E65" s="29" t="s">
        <v>44</v>
      </c>
      <c r="F65" s="29" t="str">
        <f ca="1">UPPER(VLOOKUP(Analisi!$A$7,MAT,4,FALSE))</f>
        <v xml:space="preserve">RETE IN FIBRA DI VETRO ALCALI-RESISTENTE (315 G/MQ) </v>
      </c>
      <c r="G65" s="29" t="s">
        <v>39</v>
      </c>
      <c r="H65" s="29"/>
      <c r="I65" s="29"/>
    </row>
    <row r="66" spans="2:9" x14ac:dyDescent="0.3">
      <c r="B66" s="30" t="s">
        <v>539</v>
      </c>
      <c r="C66" s="31" t="str">
        <f t="shared" ca="1" si="2"/>
        <v>RINFORZO E CONSOLIDAMENTO DI VOLTE A BOTTE MEDIANTE PLACCAGGIO INTRADOSSALE CON RETE IN FIBRA DI VETRO ALCALI-RESISTENTE (315 G/MQ)  E GEOMALTA A BASE DI PURA CALCE IDRAULICA NATURALE</v>
      </c>
      <c r="E66" s="21" t="s">
        <v>45</v>
      </c>
      <c r="F66" s="29" t="str">
        <f ca="1">UPPER(VLOOKUP(Analisi!$A$7,MAT,4,FALSE))</f>
        <v xml:space="preserve">RETE IN FIBRA DI VETRO ALCALI-RESISTENTE (315 G/MQ) </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str">
        <f t="shared" ca="1" si="2"/>
        <v>RINFORZO E CONSOLIDAMENTO DI VOLTE A CROCIERA MEDIANTE PLACCAGGIO ESTRADOSSALE CON RETE IN FIBRA DI VETRO ALCALI-RESISTENTE (315 G/MQ)  E GEOMALTA A BASE DI PURA CALCE IDRAULICA NATURALE</v>
      </c>
      <c r="E69" s="21" t="s">
        <v>46</v>
      </c>
      <c r="F69" s="29" t="str">
        <f ca="1">UPPER(VLOOKUP(Analisi!$A$7,MAT,4,FALSE))</f>
        <v xml:space="preserve">RETE IN FIBRA DI VETRO ALCALI-RESISTENTE (315 G/MQ) </v>
      </c>
      <c r="G69" s="21" t="s">
        <v>39</v>
      </c>
      <c r="H69" s="29"/>
      <c r="I69" s="29"/>
    </row>
    <row r="70" spans="2:9" x14ac:dyDescent="0.3">
      <c r="B70" s="30" t="s">
        <v>543</v>
      </c>
      <c r="C70" s="31" t="str">
        <f t="shared" ca="1" si="2"/>
        <v>RINFORZO E CONSOLIDAMENTO DI VOLTE A CROCIERA MEDIANTE PLACCAGGIO INTRADOSSALE CON RETE IN FIBRA DI VETRO ALCALI-RESISTENTE (315 G/MQ)  E GEOMALTA A BASE DI PURA CALCE IDRAULICA NATURALE</v>
      </c>
      <c r="E70" s="21" t="s">
        <v>47</v>
      </c>
      <c r="F70" s="29" t="str">
        <f ca="1">UPPER(VLOOKUP(Analisi!$A$7,MAT,4,FALSE))</f>
        <v xml:space="preserve">RETE IN FIBRA DI VETRO ALCALI-RESISTENTE (315 G/MQ) </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str">
        <f t="shared" ca="1" si="2"/>
        <v>RINFORZO E CONSOLIDAMENTO DI VOLTE A PADIGLIONE MEDIANTE PLACCAGGIO ESTRADOSSALE CON RETE IN FIBRA DI VETRO ALCALI-RESISTENTE (315 G/MQ)  E GEOMALTA A BASE DI PURA CALCE IDRAULICA NATURALE</v>
      </c>
      <c r="E73" s="21" t="s">
        <v>48</v>
      </c>
      <c r="F73" s="29" t="str">
        <f ca="1">UPPER(VLOOKUP(Analisi!$A$7,MAT,4,FALSE))</f>
        <v xml:space="preserve">RETE IN FIBRA DI VETRO ALCALI-RESISTENTE (315 G/MQ) </v>
      </c>
      <c r="G73" s="21" t="s">
        <v>39</v>
      </c>
      <c r="H73" s="29"/>
      <c r="I73" s="29"/>
    </row>
    <row r="74" spans="2:9" x14ac:dyDescent="0.3">
      <c r="B74" s="30" t="s">
        <v>547</v>
      </c>
      <c r="C74" s="31" t="str">
        <f t="shared" ca="1" si="2"/>
        <v>RINFORZO E CONSOLIDAMENTO DI VOLTE A PADIGLIONE MEDIANTE PLACCAGGIO INTRADOSSALE CON RETE IN FIBRA DI VETRO ALCALI-RESISTENTE (315 G/MQ)  E GEOMALTA A BASE DI PURA CALCE IDRAULICA NATURALE</v>
      </c>
      <c r="E74" s="21" t="s">
        <v>49</v>
      </c>
      <c r="F74" s="29" t="str">
        <f ca="1">UPPER(VLOOKUP(Analisi!$A$7,MAT,4,FALSE))</f>
        <v xml:space="preserve">RETE IN FIBRA DI VETRO ALCALI-RESISTENTE (315 G/MQ) </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str">
        <f t="shared" ca="1" si="2"/>
        <v>RINFORZO E CONSOLIDAMENTO DI CUPOLE MEDIANTE PLACCAGGIO ESTRADOSSALE CON RETE IN FIBRA DI VETRO ALCALI-RESISTENTE (315 G/MQ)  E GEOMALTA A BASE DI PURA CALCE IDRAULICA NATURALE</v>
      </c>
      <c r="E77" s="21" t="s">
        <v>50</v>
      </c>
      <c r="F77" s="29" t="str">
        <f ca="1">UPPER(VLOOKUP(Analisi!$A$7,MAT,4,FALSE))</f>
        <v xml:space="preserve">RETE IN FIBRA DI VETRO ALCALI-RESISTENTE (315 G/MQ) </v>
      </c>
      <c r="G77" s="21" t="s">
        <v>39</v>
      </c>
      <c r="H77" s="29"/>
      <c r="I77" s="29"/>
    </row>
    <row r="78" spans="2:9" ht="14.5" thickBot="1" x14ac:dyDescent="0.35">
      <c r="B78" s="34" t="s">
        <v>551</v>
      </c>
      <c r="C78" s="31" t="str">
        <f t="shared" ca="1" si="2"/>
        <v>RINFORZO E CONSOLIDAMENTO DI CUPOLE MEDIANTE PLACCAGGIO INTRADOSSALE CON RETE IN FIBRA DI VETRO ALCALI-RESISTENTE (315 G/MQ)  E GEOMALTA A BASE DI PURA CALCE IDRAULICA NATURALE</v>
      </c>
      <c r="E78" s="21" t="s">
        <v>51</v>
      </c>
      <c r="F78" s="29" t="str">
        <f ca="1">UPPER(VLOOKUP(Analisi!$A$7,MAT,4,FALSE))</f>
        <v xml:space="preserve">RETE IN FIBRA DI VETRO ALCALI-RESISTENTE (315 G/MQ) </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7" ca="1">IF(INDIRECT(VLOOKUP(Analisi!$B$1,A2:J77,2,FALSE))=0,"",INDIRECT(VLOOKUP(Analisi!$B$1,A2:J77,2,FALSE)))</f>
        <v xml:space="preserve">Glass Net 315 </v>
      </c>
      <c r="Q5" s="60" t="str" cm="1">
        <f t="array" aca="1" ref="Q5:Q6" ca="1">IFERROR(INDIRECT(VLOOKUP(Analisi!$B$1,A2:J77,3,FALSE)),"")</f>
        <v>Glass Connect L8</v>
      </c>
      <c r="R5" s="60" t="str" cm="1">
        <f t="array" aca="1" ref="R5:R9" ca="1">IFERROR(INDIRECT(VLOOKUP(Analisi!$B$1,A2:J77,4,FALSE)),"")</f>
        <v xml:space="preserve">Geocalce G Antisismico </v>
      </c>
      <c r="S5" s="60" cm="1">
        <f t="array" aca="1" ref="S5" ca="1">IFERROR(INDIRECT(VLOOKUP(Analisi!$B$1,A2:J77,5,FALSE)),"")</f>
        <v>0</v>
      </c>
      <c r="T5" s="60" t="str" cm="1">
        <f t="array" aca="1" ref="T5" ca="1">IFERROR(INDIRECT(VLOOKUP(Analisi!$B$1,A2:J77,6,FALSE)),"")</f>
        <v/>
      </c>
      <c r="U5" s="60" t="str" cm="1">
        <f t="array" aca="1" ref="U5:U6" ca="1">IFERROR(INDIRECT(VLOOKUP(Analisi!$B$1,A2:J77,7,FALSE)),"")</f>
        <v xml:space="preserve">su singolo lato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Glass Net 450 </v>
      </c>
      <c r="Q6" s="63" t="str">
        <f ca="1"/>
        <v>Glass Connect L10</v>
      </c>
      <c r="R6" s="63" t="str">
        <f ca="1"/>
        <v xml:space="preserve">Biocalce Muratura </v>
      </c>
      <c r="S6" s="63"/>
      <c r="T6" s="63"/>
      <c r="U6" s="63" t="str">
        <f ca="1"/>
        <v xml:space="preserve">su doppio lato </v>
      </c>
      <c r="V6" s="63"/>
      <c r="W6" s="63"/>
      <c r="X6" s="64"/>
    </row>
    <row r="7" spans="1:24" x14ac:dyDescent="0.3">
      <c r="A7" s="26" t="str">
        <f>Titolo!B8</f>
        <v>Tav 1.4B</v>
      </c>
      <c r="B7" s="52" t="s">
        <v>136</v>
      </c>
      <c r="C7" s="52"/>
      <c r="D7" s="52"/>
      <c r="E7" s="52"/>
      <c r="F7" s="52"/>
      <c r="G7" s="52"/>
      <c r="H7" s="52"/>
      <c r="I7" s="52"/>
      <c r="J7" s="54"/>
      <c r="L7" s="45" t="s">
        <v>137</v>
      </c>
      <c r="M7" s="46" t="s">
        <v>388</v>
      </c>
      <c r="P7" s="65" t="str">
        <f ca="1"/>
        <v xml:space="preserve">Glass Net 615 </v>
      </c>
      <c r="Q7" s="66"/>
      <c r="R7" s="66" t="str">
        <f ca="1"/>
        <v xml:space="preserve">Geolite </v>
      </c>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t="str">
        <f ca="1"/>
        <v xml:space="preserve">Metric R4 Tixo </v>
      </c>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t="str">
        <f ca="1"/>
        <v xml:space="preserve">Metric R3 Tixo </v>
      </c>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Glass Net 315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Glass Net 315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Glass Net 315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Glass Net 315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Tipologia di reteGlass Net 315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Tipologia di reteGlass Net 315 </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Tipologia di reteGlass Net 315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Tipologia di reteGlass Net 315 </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Tipologia di reteGlass Net 315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Tipologia di reteGlass Net 315 </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Tipologia di reteGlass Net 315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Tipologia di reteGlass Net 315 </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Tipologia di reteGlass Net 315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Tipologia di reteGlass Net 315 </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str">
        <f ca="1">VLOOKUP(Analisi!A7,MAT,2,FALSE)</f>
        <v xml:space="preserve">rete bidirezionale in FRP composta da trefoli in fibra di vetro AR completamente impregnati con resina termoindurente (massa totale 315 g/m2) </v>
      </c>
      <c r="I16" s="76" t="str">
        <f ca="1">CONCATENATE("- tipo sistema ",IF(Analisi!A7=Variabili_Elenchi!K3,Car_Sistemi!F8,Car_Sistemi!F10),"realizzato con ",Analisi!B6,Analisi!B7,"abbinato a ",Analisi!A7,"di Kerakoll. ")</f>
        <v xml:space="preserve">- tipo sistema Geosteel SRP realizzato con Tipo Glass Connect LGlass Connect L8abbinato a Glass Net 315 di Kerakoll. </v>
      </c>
      <c r="J16" s="79" t="e">
        <f>IF(Analisi!A7=Variabili_Elenchi!K3,VLOOKUP(CONCATENATE(Analisi!B6,Analisi!B7),Car_Sistemi!D8:E9,2,FALSE),VLOOKUP(Analisi!B7,Car_Sistemi!D10:E13,2,FALSE))</f>
        <v>#N/A</v>
      </c>
      <c r="K16" s="79" t="e">
        <f ca="1">VLOOKUP(CONCATENATE(Analisi!$B$6,Analisi!$B$7),MAT,3,FALSE)</f>
        <v>#N/A</v>
      </c>
      <c r="L1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str">
        <f ca="1">VLOOKUP(Analisi!A7,MAT,2,FALSE)</f>
        <v xml:space="preserve">rete bidirezionale in FRP composta da trefoli in fibra di vetro AR completamente impregnati con resina termoindurente (massa totale 315 g/m2) </v>
      </c>
      <c r="F17" s="76" t="str">
        <f>CONCATENATE("e ",Car_Materiali!B12)</f>
        <v xml:space="preserve">e intonaco-rasante a base di pura calce idraulica naturale NHL 3.5 e geolegante </v>
      </c>
      <c r="G17" s="76" t="s">
        <v>674</v>
      </c>
      <c r="H17" s="82" t="str">
        <f>Analisi!A7</f>
        <v xml:space="preserve">Glass Net 315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50 al mq, </v>
      </c>
      <c r="N17" s="79" t="str">
        <f ca="1">CONCATENATE("sono realizzate mediante barre elicoidali ",VLOOKUP(Analisi!A55,Car_Materiali!A:I,2,FALSE),"di lunghezza pari a ")</f>
        <v xml:space="preserve">sono realizzate mediante barre elicoidali ancorante chimico di lunghezza pari a </v>
      </c>
      <c r="O17" s="79" t="str">
        <f>Analisi!C7</f>
        <v xml:space="preserve">Geocalce G Antisismico </v>
      </c>
      <c r="P17" s="79" t="s">
        <v>676</v>
      </c>
      <c r="Q17" s="75" t="str">
        <f>Analisi!B7</f>
        <v>Glass Connect L8</v>
      </c>
      <c r="R17" t="s">
        <v>347</v>
      </c>
      <c r="S17" s="75" t="str">
        <f ca="1">VLOOKUP(Analisi!A55,MAT,3,FALSE)</f>
        <v xml:space="preserve">Caratteristiche dell'ancorante: conforme alla resistenza sismica C1 - C2; resistenza alla trazione assiale 24,3 N/mm2. </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str">
        <f ca="1">VLOOKUP(Analisi!A7,MAT,2,FALSE)</f>
        <v xml:space="preserve">rete bidirezionale in FRP composta da trefoli in fibra di vetro AR completamente impregnati con resina termoindurente (massa totale 315 g/m2) </v>
      </c>
      <c r="F18" s="77" t="e">
        <f ca="1">CONCATENATE("e ",VLOOKUP(Analisi!B7,MAT,2,FALSE))</f>
        <v>#N/A</v>
      </c>
      <c r="G18" s="77" t="str">
        <f>_xlfn.CONCAT("- tipo sistema antisfondellamento realizzato con","")</f>
        <v>- tipo sistema antisfondellamento realizzato con</v>
      </c>
      <c r="H18" s="81" t="str">
        <f>Analisi!A7</f>
        <v xml:space="preserve">Glass Net 315 </v>
      </c>
      <c r="I18" s="79" t="str">
        <f>CONCATENATE("abbinato a ",Analisi!B7,"di Kerakoll. ")</f>
        <v xml:space="preserve">abbinato a Glass Connect L8di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Glass Connect L8</v>
      </c>
      <c r="I19" s="79" t="s">
        <v>347</v>
      </c>
      <c r="J19" s="79" t="e">
        <f>VLOOKUP(H19,Car_Materiali!A:J,3,FALSE)</f>
        <v>#N/A</v>
      </c>
      <c r="K19" s="75" t="s">
        <v>855</v>
      </c>
      <c r="L19" s="79" t="str">
        <f>Analisi!C7</f>
        <v xml:space="preserve">Geocalce G Antisismico </v>
      </c>
      <c r="M19" s="79" t="s">
        <v>856</v>
      </c>
      <c r="N19" s="75" t="str">
        <f ca="1">VLOOKUP(Analisi!A53,Car_Materiali!A:J,2,FALSE)</f>
        <v xml:space="preserve">rete bidirezionale in FRP composta da trefoli in fibra di vetro AR completamente impregnati con resina termoindurente (massa totale 315 g/m2) </v>
      </c>
      <c r="O19" s="83" t="s">
        <v>380</v>
      </c>
      <c r="P19" t="str">
        <f ca="1">Analisi!A53</f>
        <v xml:space="preserve">Glass Net 315 </v>
      </c>
      <c r="Q19" t="s">
        <v>347</v>
      </c>
      <c r="R19" t="str">
        <f ca="1">VLOOKUP(Analisi!A53,Car_Materiali!A:J,3,FALSE)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str">
        <f ca="1">VLOOKUP(G20,MAT,2,FALSE)</f>
        <v xml:space="preserve">rete bidirezionale in FRP composta da trefoli in fibra di vetro AR completamente impregnati con resina termoindurente (massa totale 315 g/m2) </v>
      </c>
      <c r="F20" s="81" t="s">
        <v>380</v>
      </c>
      <c r="G20" s="239" t="str">
        <f>Analisi!A7</f>
        <v xml:space="preserve">Glass Net 315 </v>
      </c>
      <c r="H20" s="53" t="s">
        <v>347</v>
      </c>
      <c r="I2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Glass Connect L8</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Glass Connect L8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Glass Net 315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Glass Net 315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Glass Net 315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Glass Net 315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Glass Net 315 </v>
      </c>
      <c r="S23" s="75" t="s">
        <v>1063</v>
      </c>
      <c r="T23" s="79"/>
      <c r="AD23" s="20" t="e">
        <f t="shared" ca="1" si="0"/>
        <v>#N/A</v>
      </c>
      <c r="AF23" s="79" t="e">
        <f ca="1">CONCATENATE(C23,D23,E23,F23,G23,H23,I23,J23,K23,L23,M23,N23,O23,P23)</f>
        <v>#N/A</v>
      </c>
      <c r="AG23" s="79" t="s">
        <v>688</v>
      </c>
      <c r="AH23" s="79" t="str">
        <f>CONCATENATE(Analisi!$A$7," cm")</f>
        <v>Glass Net 315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Glass Net 315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Glass Net 315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Glass Net 315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Glass Net 315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Glass Net 315 </v>
      </c>
      <c r="R25" s="214" t="s">
        <v>654</v>
      </c>
      <c r="S25" s="75"/>
      <c r="AD25" s="20" t="e">
        <f t="shared" ca="1" si="0"/>
        <v>#N/A</v>
      </c>
      <c r="AF25" s="79" t="e">
        <f ca="1">CONCATENATE(C25,D25,E25,F25,G25,H25,I25,J25,K25,L25,M25,N25,O25)</f>
        <v>#N/A</v>
      </c>
      <c r="AG25" s="79" t="s">
        <v>655</v>
      </c>
      <c r="AH25" s="79" t="str">
        <f>CONCATENATE(Analisi!A7," cm.")</f>
        <v>Glass Net 315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Tipologia di reteGlass Net 315 </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Tipologia di reteGlass Net 315 </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Tipologia di reteGlass Net 315 </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Tipologia di reteGlass Net 315 </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str">
        <f ca="1">VLOOKUP(Analisi!A7,MAT,2,FALSE)</f>
        <v xml:space="preserve">rete bidirezionale in FRP composta da trefoli in fibra di vetro AR completamente impregnati con resina termoindurente (massa totale 315 g/m2) </v>
      </c>
      <c r="F30" s="81" t="s">
        <v>380</v>
      </c>
      <c r="G30" s="226" t="str">
        <f>Analisi!A7</f>
        <v xml:space="preserve">Glass Net 315 </v>
      </c>
      <c r="H30" s="78" t="s">
        <v>347</v>
      </c>
      <c r="I3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0" s="79" t="s">
        <v>656</v>
      </c>
      <c r="K30" s="79"/>
      <c r="L30" s="79"/>
      <c r="M30" s="79"/>
      <c r="N30" s="79"/>
      <c r="O30" s="79"/>
      <c r="AD30" s="20" t="str">
        <f t="shared" ref="AD30" ca="1" si="6">CONCATENATE(C30,D30,E30,F30,G30,H30,I30,J30,K30,L30,M30,N30,O30,P30,Q30,R30,S30,T30,U30,V30,W30,X30,Y30,Z30,AA30,AB30,AC30)</f>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v>
      </c>
      <c r="AF30" s="79" t="str">
        <f ca="1">CONCATENATE(C30,D30,E30,F30,G30,H30,I30)</f>
        <v xml:space="preserve">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0" s="79" t="s">
        <v>657</v>
      </c>
      <c r="AH30" s="79"/>
      <c r="AI30" s="79" t="str">
        <f t="shared" ca="1" si="5"/>
        <v>Fornitura e posa in opera di collegamento rigido tra pavimento industriale e pilastro prefabbricato, mediante barre metalliche inghisate con rete bidirezionale in FRP composta da trefoli in fibra di vetro AR completamente impregnati con resina termoindurente (massa totale 315 g/m2)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str">
        <f ca="1">VLOOKUP(Analisi!A7,MAT,2,FALSE)</f>
        <v xml:space="preserve">rete bidirezionale in FRP composta da trefoli in fibra di vetro AR completamente impregnati con resina termoindurente (massa totale 315 g/m2) </v>
      </c>
      <c r="I31" s="179" t="s">
        <v>380</v>
      </c>
      <c r="J31" t="str">
        <f>Car_Materiali!A31</f>
        <v xml:space="preserve">Rinforzo V 50 </v>
      </c>
      <c r="K31" s="53" t="s">
        <v>351</v>
      </c>
      <c r="L31" t="str">
        <f>Analisi!A7</f>
        <v xml:space="preserve">Glass Net 315 </v>
      </c>
      <c r="M31" t="s">
        <v>347</v>
      </c>
      <c r="N31" s="79" t="str">
        <f>CONCATENATE(Car_Materiali!C31)</f>
        <v xml:space="preserve">Caratteristiche della rete certificate: dimensione della maglia ≈ 4x4 mm, spessore = 0,045 mm. Resistenza a trazione ≥ 1900 N/5 cm. </v>
      </c>
      <c r="O31"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P31" s="75" t="s">
        <v>695</v>
      </c>
      <c r="AD31" s="20" t="str">
        <f ca="1">CONCATENATE(C31,D31,E31,F31,G31,H31,I31,J31,K31,L31,M31,N31,O31,P31)</f>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1" s="79" t="str">
        <f ca="1">CONCATENATE(C31,D31,E31,F31,G31,H31,I31,J31,K31,L31,M31,N31,O31)</f>
        <v xml:space="preserve">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1" s="79" t="s">
        <v>696</v>
      </c>
      <c r="AH31" s="79"/>
      <c r="AI31" s="79" t="str">
        <f t="shared" ca="1" si="5"/>
        <v>Fornitura e posa in opera di rasatura armata per il ripristino della continuità estetico funzionale di intonaci interni danneggiati e/o microlesionati realizzata con rete di armatura in fibra di vetro alcali resistente in abbinamento a rete bidirezionale in FRP composta da trefoli in fibra di vetro AR completamente impregnati con resina termoindurente (massa totale 315 g/m2) - tipo Rinforzo V 50 in abbinamento a Glass Net 315 di Kerakoll. Caratteristiche della rete certificate: dimensione della maglia ≈ 4x4 mm, spessore = 0,045 mm. Resistenza a trazione ≥ 1900 N/5 cm.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v>
      </c>
    </row>
    <row r="32" spans="2:37" ht="174" x14ac:dyDescent="0.35">
      <c r="B32" t="str">
        <f>Titolo!B33</f>
        <v>Tav 1.17</v>
      </c>
      <c r="C32" s="71" t="s">
        <v>178</v>
      </c>
      <c r="D32" s="76" t="s">
        <v>697</v>
      </c>
      <c r="E32" s="53" t="s">
        <v>180</v>
      </c>
      <c r="F32" s="77" t="str">
        <f ca="1">VLOOKUP(Analisi!A7,MAT,2,FALSE)</f>
        <v xml:space="preserve">rete bidirezionale in FRP composta da trefoli in fibra di vetro AR completamente impregnati con resina termoindurente (massa totale 315 g/m2) </v>
      </c>
      <c r="G32" s="53" t="s">
        <v>351</v>
      </c>
      <c r="H32" s="77" t="str">
        <f>Car_Materiali!B6</f>
        <v xml:space="preserve">malta inorganica igroscopica e traspirabile a base di pura calce idraulica naturale NHL 3.5 </v>
      </c>
      <c r="I32" s="179" t="s">
        <v>380</v>
      </c>
      <c r="J32" s="83" t="str">
        <f>Analisi!A7</f>
        <v xml:space="preserve">Glass Net 315 </v>
      </c>
      <c r="K32" s="53" t="s">
        <v>351</v>
      </c>
      <c r="L32" t="str">
        <f>Car_Materiali!A6</f>
        <v xml:space="preserve">Geocalce F Antisismico </v>
      </c>
      <c r="M32" s="74" t="s">
        <v>347</v>
      </c>
      <c r="N3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str">
        <f ca="1">CONCATENATE(C32,D32,E32,F32,G32,H32,I32,J32,K32,L32,M32,N32,O32,P32)</f>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v>
      </c>
      <c r="AF32" s="79" t="str">
        <f ca="1">CONCATENATE(C32,D32,E32,F32,G32,H32,I32,J32,K32,L32,M32,N32,O32)</f>
        <v xml:space="preserve">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2" s="79" t="s">
        <v>699</v>
      </c>
      <c r="AH32" s="79"/>
      <c r="AI32" s="79" t="str">
        <f t="shared" ca="1" si="5"/>
        <v>Fornitura e posa in opera di sistema di intonacatura armata per il ripristino locale di lesioni su pareti in muratura al fine di garantire la continuità strutturale, realizzato con rete bidirezionale in FRP composta da trefoli in fibra di vetro AR completamente impregnati con resina termoindurente (massa totale 315 g/m2) in abbinamento a malta inorganica igroscopica e traspirabile a base di pura calce idraulica naturale NHL 3.5 - tipo 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v>
      </c>
    </row>
    <row r="33" spans="2:40" ht="320.5" customHeight="1" x14ac:dyDescent="0.35">
      <c r="B33" t="str">
        <f>Titolo!B34</f>
        <v>Tav 1.18A</v>
      </c>
      <c r="C33" s="71" t="s">
        <v>178</v>
      </c>
      <c r="D33" s="77" t="s">
        <v>700</v>
      </c>
      <c r="E33" s="77" t="str">
        <f ca="1">VLOOKUP(Analisi!A7,MAT,2,FALSE)</f>
        <v xml:space="preserve">rete bidirezionale in FRP composta da trefoli in fibra di vetro AR completamente impregnati con resina termoindurente (massa totale 315 g/m2) </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Glass Net 315 </v>
      </c>
      <c r="N33" t="s">
        <v>351</v>
      </c>
      <c r="O33" s="74" t="str">
        <f>Car_Materiali!A12</f>
        <v xml:space="preserve">Geocalce Multiuso </v>
      </c>
      <c r="P33" t="str">
        <f>IF(Analisi!B7="SI","con connessione trasversale mediante ","")</f>
        <v/>
      </c>
      <c r="Q33" s="79" t="str">
        <f>IF(Analisi!B7="SI",Analisi!D7,"")</f>
        <v/>
      </c>
      <c r="R33" t="s">
        <v>347</v>
      </c>
      <c r="S3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str">
        <f ca="1">CONCATENATE(C33,D33,E33,F33,G33,H33,I33,J33,K33,L33,M33,N33,O33,P33,Q33,R33,S33,T33,U33,V33)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v>
      </c>
      <c r="AF33" s="79" t="str">
        <f ca="1">CONCATENATE(C33,D33,E33,F33,G33,H33,I33,J33,K33,L33,M33,N33,O33,P33,Q33,R33,S33,T33,U33)</f>
        <v xml:space="preserve">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str">
        <f ca="1">CONCATENATE(AF33,AG33,AH33)</f>
        <v>Fornitura e posa in opera di sistema di prevenzione antiribaltamento delle tamponature realizzato con rete bidirezionale in FRP composta da trefoli in fibra di vetro AR completamente impregnati con resina termoindurente (massa totale 315 g/m2) impregnata con intonaco-rasante a base di pura calce idraulica naturale NHL 3.5 e geolegante e con collegamento del sistema di presidio al telaio in calcestruzzo armato mediante barre elicoidali contabilizzato a parte in altra voce, - tipo sistema antiribaltamento realizzato conGlass Net 315 in abbinamento a Geocalce Multiuso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L’intonaco naturale è conforme ai requisiti della norma EN 998-1 – GP/CS IV, EN 1504/3, adesione ≥ 1 N/mm2 e Reazione al fuoco classe A1.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J33" s="79" t="s">
        <v>709</v>
      </c>
      <c r="AK33" s="79" t="s">
        <v>710</v>
      </c>
    </row>
    <row r="34" spans="2:40" ht="217.5" x14ac:dyDescent="0.35">
      <c r="B34" t="str">
        <f>Titolo!B35</f>
        <v>Tav 1.18B</v>
      </c>
      <c r="C34" s="71" t="s">
        <v>178</v>
      </c>
      <c r="D34" s="77" t="s">
        <v>711</v>
      </c>
      <c r="E34" s="77" t="str">
        <f ca="1">VLOOKUP(Analisi!A7,MAT,2,FALSE)</f>
        <v xml:space="preserve">rete bidirezionale in FRP composta da trefoli in fibra di vetro AR completamente impregnati con resina termoindurente (massa totale 315 g/m2) </v>
      </c>
      <c r="F34" s="78" t="s">
        <v>348</v>
      </c>
      <c r="G34" s="77" t="str">
        <f>Car_Materiali!B6</f>
        <v xml:space="preserve">malta inorganica igroscopica e traspirabile a base di pura calce idraulica naturale NHL 3.5 </v>
      </c>
      <c r="H34" s="171" t="s">
        <v>445</v>
      </c>
      <c r="I34" s="215" t="s">
        <v>701</v>
      </c>
      <c r="J34" s="83" t="str">
        <f>Analisi!A7</f>
        <v xml:space="preserve">Glass Net 315 </v>
      </c>
      <c r="K34" t="s">
        <v>351</v>
      </c>
      <c r="L34" t="str">
        <f>Car_Materiali!A6</f>
        <v xml:space="preserve">Geocalce F Antisismico </v>
      </c>
      <c r="M34" t="s">
        <v>347</v>
      </c>
      <c r="N3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str">
        <f ca="1">CONCATENATE(C34,D34,E34,F34,G34,H34,I34,J34,K34,L34,M34,N34,O34,P34)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v>
      </c>
      <c r="AF34" s="79" t="str">
        <f ca="1">CONCATENATE(C34,D34,E34,F34,G34,H34,I34,J34,K34,L34,M34,N34,O34)</f>
        <v xml:space="preserve">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4" s="79" t="s">
        <v>713</v>
      </c>
      <c r="AH34" s="79"/>
      <c r="AI34" s="79" t="str">
        <f t="shared" ref="AI34:AI77" ca="1" si="7">CONCATENATE(AF34,AG34)</f>
        <v>Fornitura e posa in opera di sistema di ripristino antiribaltamento delle tamponature realizzato con rete bidirezionale in FRP composta da trefoli in fibra di vetro AR completamente impregnati con resina termoindurente (massa totale 315 g/m2) impregnata con malta inorganica igroscopica e traspirabile a base di pura calce idraulica naturale NHL 3.5 e con collegamento del sistema di presidio al telaio in calcestruzzo armato mediante barre elicoidali contabilizzato a parte in altra voce, - tipo sistema antiribaltamento realizzato conGlass Net 315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t="str">
        <f>Analisi!C7</f>
        <v xml:space="preserve">Geocalce G Antisismico </v>
      </c>
      <c r="F36" s="76" t="str">
        <f>CONCATENATE(" mm, nel numero di ",Analisi!$A$7," al mq, ")</f>
        <v xml:space="preserve"> mm, nel numero di Glass Net 315  al mq, </v>
      </c>
      <c r="G36" s="76" t="s">
        <v>719</v>
      </c>
      <c r="H36" s="78" t="str">
        <f>Analisi!B7</f>
        <v>Glass Connect L8</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t="str">
        <f>Analisi!C7</f>
        <v xml:space="preserve">Geocalce G Antisismico </v>
      </c>
      <c r="F37" s="76" t="str">
        <f>CONCATENATE(" mm, nel numero di ",Analisi!$A$7," al mq, ")</f>
        <v xml:space="preserve"> mm, nel numero di Glass Net 315  al mq, </v>
      </c>
      <c r="G37" s="76" t="s">
        <v>719</v>
      </c>
      <c r="H37" s="78" t="str">
        <f>Analisi!B7</f>
        <v>Glass Connect L8</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Glass Net 315 </v>
      </c>
      <c r="H38" s="53" t="s">
        <v>347</v>
      </c>
      <c r="I3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8" s="75" t="s">
        <v>724</v>
      </c>
      <c r="AD38" s="20" t="str">
        <f ca="1">CONCATENATE(C38,D38,E38,F38,G38,H38,I38,J38)</f>
        <v>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38" s="79" t="str">
        <f ca="1">CONCATENATE(C38,D38,E38,F38,G38,H38,I38)</f>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38" s="79" t="s">
        <v>725</v>
      </c>
      <c r="AH38" s="79"/>
      <c r="AI38" s="79" t="str">
        <f t="shared" ca="1" si="7"/>
        <v xml:space="preserve">Fornitura e posa in opera di sistema per la ricostruzione di murature lesionate con la tecnica scuci-cuci realizzato con nuovi mattoni pieni e/o pietrame allettati con malta inorganica igroscopica e traspirabile a base di pura calce idraulica naturale NHL 3.5 -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Glass Net 315 </v>
      </c>
      <c r="H39" s="53" t="s">
        <v>347</v>
      </c>
      <c r="I3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39" s="79" t="s">
        <v>727</v>
      </c>
      <c r="K39" s="80">
        <f>Analisi!A10</f>
        <v>50</v>
      </c>
      <c r="L39" s="79" t="s">
        <v>728</v>
      </c>
      <c r="M39" s="83" t="str">
        <f>Analisi!B10</f>
        <v xml:space="preserve">su doppio lato </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4</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Glass Net 315 </v>
      </c>
      <c r="H40" s="53" t="s">
        <v>347</v>
      </c>
      <c r="I40"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J40" s="79" t="s">
        <v>733</v>
      </c>
      <c r="AD40" s="20" t="str">
        <f ca="1">CONCATENATE(C40,D40,E40,F40,G40,H40,I40,J40)</f>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v>
      </c>
      <c r="AF40" s="79" t="str">
        <f ca="1">CONCATENATE(C40,D40,E40,F40,G40,H40,I40)</f>
        <v xml:space="preserve">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AG40" s="79" t="s">
        <v>734</v>
      </c>
      <c r="AH40" s="79"/>
      <c r="AI40" s="79" t="str">
        <f t="shared" ca="1" si="7"/>
        <v>Fornitura e posa in opera di malta inorganica igroscopica e traspirabile a base di pura calce idraulica naturale NHL 3.5 per la ristilatura di giunti in muratura - tipo Glass Net 315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v>
      </c>
    </row>
    <row r="41" spans="2:40" ht="183.65" customHeight="1" x14ac:dyDescent="0.35">
      <c r="B41" t="str">
        <f>Titolo!B42</f>
        <v>Tav 1.23A</v>
      </c>
      <c r="C41" s="71" t="s">
        <v>178</v>
      </c>
      <c r="D41" s="132" t="s">
        <v>735</v>
      </c>
      <c r="E41" s="53" t="s">
        <v>180</v>
      </c>
      <c r="F41" s="77" t="str">
        <f ca="1">VLOOKUP(Analisi!A53,Car_Materiali!A:I,2,FALSE)</f>
        <v xml:space="preserve">rete bidirezionale in FRP composta da trefoli in fibra di vetro AR completamente impregnati con resina termoindurente (massa totale 315 g/m2)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rete bidirezionale in FRP composta da trefoli in fibra di vetro AR completamente impregnati con resina termoindurente (massa totale 315 g/m2)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Glass Net 315 </v>
      </c>
      <c r="P42" s="74" t="s">
        <v>740</v>
      </c>
      <c r="Q42" s="75" t="str">
        <f ca="1">CONCATENATE("barre elicoidali ",VLOOKUP(Analisi!A54,Car_Materiali!A:I,2,FALSE))</f>
        <v>barre elicoidali elemento angolare preformato realizzato mediante rete bidirezionale in FRP composta da trefoli in fibra di vetro AR completamente impregnati in resina protettiva e sottoposto a termoformatura a 90° (massa totale 305 g/m2)</v>
      </c>
      <c r="R42" s="80" t="s">
        <v>380</v>
      </c>
      <c r="S42" t="s">
        <v>703</v>
      </c>
      <c r="T42" s="74" t="s">
        <v>347</v>
      </c>
      <c r="U42" s="79" t="str">
        <f ca="1">VLOOKUP(Analisi!A54,Car_Materiali!A:I,3,FALSE)</f>
        <v xml:space="preserve">Caratteristiche dell'angolare: lunghezza del lato corto 25 x 25 cm, dimensione della maglia 38x38 mm, area nominale della sezione trasversale 5,27 mm2 (trama) e 3,21 mm2 (ordito), raggio di curvatura 12 mm, resistenza a trazione caratteristica 1,42 kN. </v>
      </c>
      <c r="V42" s="75" t="s">
        <v>741</v>
      </c>
      <c r="AD42" s="20" t="str">
        <f ca="1">CONCATENATE(C42,D42,E42,F42,G42,H42,I42,J42,K42,L42,M42,N42,O42,P42,Q42,R42,S42,T42,U42,V42)</f>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v>
      </c>
      <c r="AG42" s="79" t="s">
        <v>742</v>
      </c>
      <c r="AH42" s="79"/>
      <c r="AI42" s="79" t="str">
        <f t="shared" ca="1" si="7"/>
        <v>Fornitura e posa in opera di sistema per la ristilatura armata dei giunti e la connessione trasversale di murature facciavista realizzato con rete bidirezionale in FRP composta da trefoli in fibra di vetro AR completamente impregnati con resina termoindurente (massa totale 315 g/m2) poste in opera mediante inghisaggio con malta inorganica igroscopica e traspirabile a base di pura calce idraulica naturale NHL 3.5 - tipo Steel Dryfast 6 in abbinamento a Geocalce F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Glass Net 315   elementi al metro lineare tramite barre elicoidali elemento angolare preformato realizzato mediante rete bidirezionale in FRP composta da trefoli in fibra di vetro AR completamente impregnati in resina protettiva e sottoposto a termoformatura a 90° (massa totale 305 g/m2)- tipo Steel Dryfast 10 di Kerakoll. Caratteristiche dell'angolare: lunghezza del lato corto 25 x 25 cm, dimensione della maglia 38x38 mm, area nominale della sezione trasversale 5,27 mm2 (trama) e 3,21 mm2 (ordito), raggio di curvatura 12 mm, resistenza a trazione caratteristica 1,42 kN.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Glass Net 315  al mq, </v>
      </c>
      <c r="I44" s="75" t="s">
        <v>747</v>
      </c>
      <c r="J44">
        <f>Analisi!D7</f>
        <v>4</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Glass Net 315  al mq, </v>
      </c>
      <c r="I45" s="75" t="s">
        <v>747</v>
      </c>
      <c r="J45">
        <f>Analisi!D7</f>
        <v>4</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t="str">
        <f>Analisi!C7</f>
        <v xml:space="preserve">Geocalce G Antisismico </v>
      </c>
      <c r="F46" s="76" t="str">
        <f>CONCATENATE(" mm, nel numero di ",Analisi!$A$7," al mq, ")</f>
        <v xml:space="preserve"> mm, nel numero di Glass Net 315  al mq, </v>
      </c>
      <c r="G46" s="76" t="s">
        <v>719</v>
      </c>
      <c r="H46" s="78" t="str">
        <f>Analisi!B7</f>
        <v>Glass Connect L8</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Geocalce G Antisismico  mm, nel numero di Glass Net 315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Glass Net 315 </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t="str">
        <f>Analisi!C7</f>
        <v xml:space="preserve">Geocalce G Antisismico </v>
      </c>
      <c r="G48" s="76" t="s">
        <v>761</v>
      </c>
      <c r="H48" s="77" t="str">
        <f ca="1">VLOOKUP(Analisi!A7,MAT,2,FALSE)</f>
        <v xml:space="preserve">rete bidirezionale in FRP composta da trefoli in fibra di vetro AR completamente impregnati con resina termoindurente (massa totale 315 g/m2) </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Glass Net 315 </v>
      </c>
      <c r="M48" s="74" t="s">
        <v>352</v>
      </c>
      <c r="N48" t="str">
        <f>Car_Materiali!A6</f>
        <v xml:space="preserve">Geocalce F Antisismico </v>
      </c>
      <c r="O48" s="74" t="s">
        <v>347</v>
      </c>
      <c r="P48" s="79" t="e">
        <f>VLOOKUP(L48,FRCM_muratura,2,FALSE)</f>
        <v>#N/A</v>
      </c>
      <c r="Q48"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50</v>
      </c>
      <c r="U48" s="79" t="s">
        <v>762</v>
      </c>
      <c r="V48" t="str">
        <f>Analisi!B10</f>
        <v xml:space="preserve">su doppio lato </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4</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4</v>
      </c>
      <c r="G49" s="76" t="s">
        <v>761</v>
      </c>
      <c r="H49" s="77" t="str">
        <f ca="1">VLOOKUP(Analisi!A7,MAT,2,FALSE)</f>
        <v xml:space="preserve">rete bidirezionale in FRP composta da trefoli in fibra di vetro AR completamente impregnati con resina termoindurente (massa totale 315 g/m2) </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Glass Net 315 </v>
      </c>
      <c r="M49" s="74" t="s">
        <v>352</v>
      </c>
      <c r="N49" t="str">
        <f>Car_Materiali!A6</f>
        <v xml:space="preserve">Geocalce F Antisismico </v>
      </c>
      <c r="O49" s="74" t="s">
        <v>347</v>
      </c>
      <c r="P49" s="79" t="e">
        <f>VLOOKUP(L48,FRCM_muratura,2,FALSE)</f>
        <v>#N/A</v>
      </c>
      <c r="Q49" s="79" t="str">
        <f ca="1">VLOOKUP(L48,MAT,3,FALSE)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50</v>
      </c>
      <c r="U49" s="75" t="str">
        <f ca="1">CONCATENATE(" elementi  al mq, tramite barre elicoidali ",VLOOKUP(Analisi!A55,Car_Materiali!A:I,2,FALSE),"di lunghezza pari a ")</f>
        <v xml:space="preserve"> elementi  al mq, tramite barre elicoidali ancorante chimico di lunghezza pari a </v>
      </c>
      <c r="V49" s="77" t="str">
        <f>Analisi!C7</f>
        <v xml:space="preserve">Geocalce G Antisismico </v>
      </c>
      <c r="W49" s="53" t="s">
        <v>181</v>
      </c>
      <c r="X49" s="76" t="s">
        <v>766</v>
      </c>
      <c r="Y49" s="76" t="str">
        <f>Analisi!B7</f>
        <v>Glass Connect L8</v>
      </c>
      <c r="Z49" s="78" t="s">
        <v>347</v>
      </c>
      <c r="AA49" s="75" t="str">
        <f ca="1">VLOOKUP(Analisi!A55,MAT,3,FALSE)</f>
        <v xml:space="preserve">Caratteristiche dell'ancorante: conforme alla resistenza sismica C1 - C2; resistenza alla trazione assiale 24,3 N/mm2. </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t="str">
        <f>Analisi!B10</f>
        <v xml:space="preserve">su doppio lato </v>
      </c>
      <c r="E50" s="76" t="s">
        <v>761</v>
      </c>
      <c r="F50" s="77" t="str">
        <f>VLOOKUP(Analisi!A7,Car_Materiali!A:J,2,FALSE)</f>
        <v xml:space="preserve">rete bidirezionale in FRP composta da trefoli in fibra di vetro AR completamente impregnati con resina termoindurente (massa totale 315 g/m2) </v>
      </c>
      <c r="G50" s="76" t="s">
        <v>891</v>
      </c>
      <c r="H50" s="77" t="str">
        <f>VLOOKUP(Analisi!C7,Car_Materiali!A:J,2,FALSE)</f>
        <v xml:space="preserve">malta inorganica igroscopica e traspirabile a base di pura calce idraulica naturale NHL 3.5 </v>
      </c>
      <c r="I50" s="80" t="s">
        <v>380</v>
      </c>
      <c r="J50" s="79" t="str">
        <f>Car_Sistemi!F18</f>
        <v xml:space="preserve">Glass Net CRM </v>
      </c>
      <c r="K50" s="74" t="s">
        <v>180</v>
      </c>
      <c r="L50" s="83" t="str">
        <f>Analisi!A7</f>
        <v xml:space="preserve">Glass Net 315 </v>
      </c>
      <c r="M50" s="74" t="s">
        <v>352</v>
      </c>
      <c r="N50" t="str">
        <f>Analisi!C7</f>
        <v xml:space="preserve">Geocalce G Antisismico </v>
      </c>
      <c r="O50" s="74" t="s">
        <v>347</v>
      </c>
      <c r="P50" s="79" t="str">
        <f>VLOOKUP(L50,Car_Materiali!A:J,3,FALSE)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0" s="79" t="str">
        <f>VLOOKUP(N50,Car_Materiali!A:J,3,FALSE)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0" s="79" t="s">
        <v>727</v>
      </c>
      <c r="S50" s="75">
        <f>Analisi!D7</f>
        <v>4</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doppio lato con sovrapposizione interna di almeno 10 cm, per uno spessore medio del maschio di </v>
      </c>
      <c r="U50" s="75" t="str">
        <f>_xlfn.CONCAT(Analisi!A10," cm, ")</f>
        <v xml:space="preserve">50 cm, </v>
      </c>
      <c r="V50" s="171" t="s">
        <v>892</v>
      </c>
      <c r="W50" s="132" t="str">
        <f ca="1">_xlfn.CONCAT(VLOOKUP(Analisi!A55,Car_Materiali!A:J,2,FALSE),"- tipo ")</f>
        <v xml:space="preserve">ancorante chimico - tipo </v>
      </c>
      <c r="X50" s="132" t="str">
        <f>_xlfn.CONCAT(Analisi!B7," in abbinamento a ")</f>
        <v xml:space="preserve">Glass Connect L8 in abbinamento a </v>
      </c>
      <c r="Y50" s="132" t="str">
        <f ca="1">Analisi!A55</f>
        <v xml:space="preserve">Resinglass </v>
      </c>
      <c r="Z50" s="219" t="s">
        <v>347</v>
      </c>
      <c r="AA50" s="75" t="str">
        <f ca="1">VLOOKUP(Analisi!A56,Car_Materiali!A:J,3,FALSE)</f>
        <v xml:space="preserve">Caratteristiche della barra: area nominale della sezione 50,27 mm2, resistenza caratteristica a trazione 727,3 MPa, modulo elastico 44 GPa, deformazione a rottura 2,38%, lunghezza di ancoraggio 100 mm. </v>
      </c>
      <c r="AB50" s="79" t="str">
        <f ca="1">VLOOKUP(Y50,Car_Materiali!A:J,3,FALSE)</f>
        <v xml:space="preserve">Caratteristiche dell'ancorante: conforme alla resistenza sismica C1 - C2; resistenza alla trazione assiale 24,3 N/mm2. </v>
      </c>
      <c r="AC50" s="75" t="s">
        <v>767</v>
      </c>
      <c r="AD50" s="20" t="str">
        <f ca="1">CONCATENATE(C50,D50,E50,F50,G50,H50,I50,J50,K50,L50,M50,N50,O50,P50,Q50,R50,S50,T50,U50,V50,W50,X50,Y50,Z50,AA50,AB50,AC50)</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0" s="79" t="str">
        <f ca="1">CONCATENATE(C50,D50,E50,F50,G50,H50,I50,J50,K50,L50,M50,N50,O50,P50,Q50,R50,S50,T50,U50,V50,W50,X50,Y50,Z50,AA50,AB50)</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v>
      </c>
      <c r="AG50" s="79" t="s">
        <v>893</v>
      </c>
      <c r="AH50" s="79"/>
      <c r="AI50"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a L in fibra di vetro poste in opera su doppio lato con sovrapposizione interna di almeno 10 cm, per uno spessore medio del maschio di 50 cm, inghisati mediante ancorante chimico - tipo Glass Connect L8 in abbinamento a Resinglass di Kerakoll. Caratteristiche della barra: area nominale della sezione 50,27 mm2, resistenza caratteristica a trazione 727,3 MPa, modulo elastico 44 GPa, deformazione a rottura 2,38%, lunghezza di ancoraggio 100 mm.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v>
      </c>
    </row>
    <row r="51" spans="2:35" ht="255" customHeight="1" x14ac:dyDescent="0.35">
      <c r="B51" t="str">
        <f>Titolo!B52</f>
        <v>Tav 1.28B</v>
      </c>
      <c r="C51" s="86" t="s">
        <v>890</v>
      </c>
      <c r="D51" s="76" t="str">
        <f>Analisi!B10</f>
        <v xml:space="preserve">su doppio lato </v>
      </c>
      <c r="E51" s="76" t="s">
        <v>761</v>
      </c>
      <c r="F51" s="77" t="str">
        <f>VLOOKUP(Analisi!A7,Car_Materiali!A:J,2,FALSE)</f>
        <v xml:space="preserve">rete bidirezionale in FRP composta da trefoli in fibra di vetro AR completamente impregnati con resina termoindurente (massa totale 315 g/m2) </v>
      </c>
      <c r="G51" s="76" t="s">
        <v>891</v>
      </c>
      <c r="H51" s="77" t="str">
        <f>VLOOKUP(Analisi!C7,Car_Materiali!A:J,2,FALSE)</f>
        <v xml:space="preserve">malta inorganica igroscopica e traspirabile a base di pura calce idraulica naturale NHL 3.5 </v>
      </c>
      <c r="I51" s="80" t="s">
        <v>380</v>
      </c>
      <c r="J51" s="79" t="str">
        <f>Car_Sistemi!F18</f>
        <v xml:space="preserve">Glass Net CRM </v>
      </c>
      <c r="K51" s="74" t="s">
        <v>180</v>
      </c>
      <c r="L51" s="83" t="str">
        <f>Analisi!A7</f>
        <v xml:space="preserve">Glass Net 315 </v>
      </c>
      <c r="M51" s="74" t="s">
        <v>352</v>
      </c>
      <c r="N51" t="str">
        <f>Analisi!C7</f>
        <v xml:space="preserve">Geocalce G Antisismico </v>
      </c>
      <c r="O51" s="74" t="s">
        <v>347</v>
      </c>
      <c r="P51" s="79" t="str">
        <f>VLOOKUP(L51,Car_Materiali!A:J,3,FALSE)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51" s="79" t="str">
        <f>VLOOKUP(N51,Car_Materiali!A:J,3,FALSE)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R51" s="79" t="s">
        <v>727</v>
      </c>
      <c r="S51" s="75">
        <f>Analisi!D7</f>
        <v>4</v>
      </c>
      <c r="T51" s="79" t="str">
        <f ca="1">_xlfn.CONCAT(" elementi al m2, tramite barre elicoidali ",VLOOKUP(Analisi!A55,Car_Materiali!A:I,2,FALSE),"piegate a L per almeno 10 cm su ogni lato di applicazione, per uno spessore medio del maschio di ")</f>
        <v xml:space="preserve"> elementi al m2, tramite barre elicoidali ancorante chimico piegate a L per almeno 10 cm su ogni lato di applicazione, per uno spessore medio del maschio di </v>
      </c>
      <c r="U51" s="75" t="str">
        <f>_xlfn.CONCAT(Analisi!A10," cm, ")</f>
        <v xml:space="preserve">50 cm, </v>
      </c>
      <c r="V51" s="220" t="s">
        <v>380</v>
      </c>
      <c r="W51" s="85" t="str">
        <f>Analisi!B7</f>
        <v>Glass Connect L8</v>
      </c>
      <c r="X51" s="219" t="s">
        <v>347</v>
      </c>
      <c r="Y51" s="132" t="str">
        <f ca="1">VLOOKUP(Analisi!A55,Car_Materiali!A:J,3,FALSE)</f>
        <v xml:space="preserve">Caratteristiche dell'ancorante: conforme alla resistenza sismica C1 - C2; resistenza alla trazione assiale 24,3 N/mm2. </v>
      </c>
      <c r="Z51" s="171" t="s">
        <v>767</v>
      </c>
      <c r="AA51" s="75"/>
      <c r="AB51" s="79"/>
      <c r="AC51" s="75"/>
      <c r="AD51" s="20" t="str">
        <f ca="1">CONCATENATE(C51,D51,E51,F51,G51,H51,I51,J51,K51,L51,M51,N51,O51,P51,Q51,R51,S51,T51,U51,V51,W51,X51,Y51,Z51)</f>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F51" s="79" t="str">
        <f ca="1">CONCATENATE(C51,D51,E51,F51,G51,H51,I51,J51,K51,L51,M51,N51,O51,P51,Q51,R51,S51,T51,U51,V51,W51,X51,Y51)</f>
        <v xml:space="preserve">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v>
      </c>
      <c r="AG51" s="79" t="s">
        <v>934</v>
      </c>
      <c r="AH51" s="79"/>
      <c r="AI51" s="79" t="str">
        <f t="shared" ca="1" si="7"/>
        <v>Fornitura e posa in opera di sistema CRM (Composite Reinforced Mortar) per il rinforzo a compressione di maschi murari applicato su doppio lato provvisto di Marcatura CE tramite ETA, realizzato con rete bidirezionale in FRP composta da trefoli in fibra di vetro AR completamente impregnati con resina termoindurente (massa totale 315 g/m2) installata con malta inorganica igroscopica e traspirabile a base di pura calce idraulica naturale NHL 3.5 - tipo Glass Net CRM realizzato con Glass Net 315 abbinato a Geocalce G Antisismico di Kerakoll. 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Le connessioni trasversali sono realizzate nel numero di 4 elementi al m2, tramite barre elicoidali ancorante chimico piegate a L per almeno 10 cm su ogni lato di applicazione, per uno spessore medio del maschio di 50 cm, - tipo Glass Connect L8di Kerakoll. Caratteristiche dell'ancorante: conforme alla resistenza sismica C1 - C2; resistenza alla trazione assiale 24,3 N/mm2.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Glass Net 315 </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Glass Net 315 </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Glass Net 315 </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4</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t="str">
        <f>Analisi!C7</f>
        <v xml:space="preserve">Geocalce G Antisismico </v>
      </c>
      <c r="F56" s="91" t="s">
        <v>453</v>
      </c>
      <c r="G56" s="76" t="s">
        <v>719</v>
      </c>
      <c r="H56" s="78" t="str">
        <f>Analisi!B7</f>
        <v>Glass Connect L8</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Geocalce G Antisismico  mm,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Glass Net 315 </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Glass Net 315  elementi al mq, iniettati con </v>
      </c>
      <c r="H58" s="77" t="str">
        <f>Car_Materiali!B37</f>
        <v xml:space="preserve">malta traspirante fluida inorganica a base di pura calce idraulica naturale NHL 3.5 </v>
      </c>
      <c r="I58" s="75" t="s">
        <v>747</v>
      </c>
      <c r="J58" t="str">
        <f>Analisi!B7</f>
        <v>Glass Connect L8</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t="str">
        <f>Analisi!C7</f>
        <v xml:space="preserve">Geocalce G Antisismico </v>
      </c>
      <c r="F59" s="76" t="str">
        <f>CONCATENATE(" mm nel numero di ",Analisi!A7," elementi al mq, ")</f>
        <v xml:space="preserve"> mm nel numero di Glass Net 315  elementi al mq, </v>
      </c>
      <c r="G59" s="76" t="s">
        <v>719</v>
      </c>
      <c r="H59" s="78" t="str">
        <f>Analisi!B7</f>
        <v>Glass Connect L8</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Geocalce G Antisismico  mm nel numero di Glass Net 315  elementi al mq, installate in apposito foro pilota e poste in opera mediante apposito mandrino - tipo Glass Connect L8di Kerakoll. 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Glass Net 315 </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Glass Net 315 </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Glass Net 315 </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Glass Net 315 </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str">
        <f ca="1">VLOOKUP(Analisi!A7,MAT,2,FALSE)</f>
        <v xml:space="preserve">rete bidirezionale in FRP composta da trefoli in fibra di vetro AR completamente impregnati con resina termoindurente (massa totale 315 g/m2) </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Glass Net 315 </v>
      </c>
      <c r="L64" s="80" t="s">
        <v>352</v>
      </c>
      <c r="M64" s="74" t="str">
        <f>Car_Materiali!A6</f>
        <v xml:space="preserve">Geocalce F Antisismico </v>
      </c>
      <c r="N64" t="s">
        <v>347</v>
      </c>
      <c r="O64" s="75" t="e">
        <f>VLOOKUP(K64,FRCM_muratura,2,FALSE)</f>
        <v>#N/A</v>
      </c>
      <c r="P64"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str">
        <f ca="1">VLOOKUP(Analisi!A7,MAT,2,FALSE)</f>
        <v xml:space="preserve">rete bidirezionale in FRP composta da trefoli in fibra di vetro AR completamente impregnati con resina termoindurente (massa totale 315 g/m2) </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Glass Net 315 </v>
      </c>
      <c r="L65" s="83" t="s">
        <v>352</v>
      </c>
      <c r="M65" s="74" t="str">
        <f>Car_Materiali!A6</f>
        <v xml:space="preserve">Geocalce F Antisismico </v>
      </c>
      <c r="N65" t="s">
        <v>347</v>
      </c>
      <c r="O65" s="75" t="e">
        <f>VLOOKUP(K65,FRCM_muratura,2,FALSE)</f>
        <v>#N/A</v>
      </c>
      <c r="P65"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t="str">
        <f>Analisi!C7</f>
        <v xml:space="preserve">Geocalce G Antisismico </v>
      </c>
      <c r="T65" s="75" t="s">
        <v>762</v>
      </c>
      <c r="U65" s="79">
        <f>Analisi!$D$7</f>
        <v>4</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Glass Connect L8</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Glass Net 315 </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Glass Net 315 </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str">
        <f ca="1">VLOOKUP(Analisi!A7,MAT,2,FALSE)</f>
        <v xml:space="preserve">rete bidirezionale in FRP composta da trefoli in fibra di vetro AR completamente impregnati con resina termoindurente (massa totale 315 g/m2) </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Glass Net 315 </v>
      </c>
      <c r="L68" s="80" t="s">
        <v>352</v>
      </c>
      <c r="M68" s="74" t="str">
        <f>Car_Materiali!A6</f>
        <v xml:space="preserve">Geocalce F Antisismico </v>
      </c>
      <c r="N68" t="s">
        <v>347</v>
      </c>
      <c r="O68" s="75" t="e">
        <f>VLOOKUP(K64,FRCM_muratura,2,FALSE)</f>
        <v>#N/A</v>
      </c>
      <c r="P68"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str">
        <f ca="1">VLOOKUP(Analisi!A7,MAT,2,FALSE)</f>
        <v xml:space="preserve">rete bidirezionale in FRP composta da trefoli in fibra di vetro AR completamente impregnati con resina termoindurente (massa totale 315 g/m2) </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Glass Net 315 </v>
      </c>
      <c r="L69" s="83" t="s">
        <v>352</v>
      </c>
      <c r="M69" s="74" t="str">
        <f>Car_Materiali!A6</f>
        <v xml:space="preserve">Geocalce F Antisismico </v>
      </c>
      <c r="N69" t="s">
        <v>347</v>
      </c>
      <c r="O69" s="75" t="e">
        <f>VLOOKUP(K65,FRCM_muratura,2,FALSE)</f>
        <v>#N/A</v>
      </c>
      <c r="P69"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t="str">
        <f>Analisi!C7</f>
        <v xml:space="preserve">Geocalce G Antisismico </v>
      </c>
      <c r="T69" s="75" t="s">
        <v>762</v>
      </c>
      <c r="U69" s="79">
        <f>Analisi!D7</f>
        <v>4</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Glass Connect L8</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Glass Net 315 </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Glass Net 315 </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str">
        <f ca="1">VLOOKUP(Analisi!A7,MAT,2,FALSE)</f>
        <v xml:space="preserve">rete bidirezionale in FRP composta da trefoli in fibra di vetro AR completamente impregnati con resina termoindurente (massa totale 315 g/m2) </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Glass Net 315 </v>
      </c>
      <c r="L72" s="80" t="s">
        <v>352</v>
      </c>
      <c r="M72" s="74" t="str">
        <f>Car_Materiali!A6</f>
        <v xml:space="preserve">Geocalce F Antisismico </v>
      </c>
      <c r="N72" t="s">
        <v>347</v>
      </c>
      <c r="O72" s="75" t="e">
        <f>VLOOKUP(K64,FRCM_muratura,2,FALSE)</f>
        <v>#N/A</v>
      </c>
      <c r="P72"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str">
        <f ca="1">VLOOKUP(Analisi!A7,MAT,2,FALSE)</f>
        <v xml:space="preserve">rete bidirezionale in FRP composta da trefoli in fibra di vetro AR completamente impregnati con resina termoindurente (massa totale 315 g/m2) </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Glass Net 315 </v>
      </c>
      <c r="L73" s="83" t="s">
        <v>352</v>
      </c>
      <c r="M73" s="74" t="str">
        <f>Car_Materiali!A6</f>
        <v xml:space="preserve">Geocalce F Antisismico </v>
      </c>
      <c r="N73" t="s">
        <v>347</v>
      </c>
      <c r="O73" s="75" t="e">
        <f>VLOOKUP(K65,FRCM_muratura,2,FALSE)</f>
        <v>#N/A</v>
      </c>
      <c r="P73"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t="str">
        <f>Analisi!C7</f>
        <v xml:space="preserve">Geocalce G Antisismico </v>
      </c>
      <c r="T73" s="75" t="s">
        <v>762</v>
      </c>
      <c r="U73" s="79">
        <f>Analisi!D7</f>
        <v>4</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Glass Connect L8</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Glass Net 315 </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Glass Net 315 </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str">
        <f ca="1">VLOOKUP(Analisi!A7,MAT,2,FALSE)</f>
        <v xml:space="preserve">rete bidirezionale in FRP composta da trefoli in fibra di vetro AR completamente impregnati con resina termoindurente (massa totale 315 g/m2) </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Glass Net 315 </v>
      </c>
      <c r="L76" s="80" t="s">
        <v>352</v>
      </c>
      <c r="M76" s="74" t="str">
        <f>Car_Materiali!A6</f>
        <v xml:space="preserve">Geocalce F Antisismico </v>
      </c>
      <c r="N76" t="s">
        <v>347</v>
      </c>
      <c r="O76" s="75" t="e">
        <f>VLOOKUP(K64,FRCM_muratura,2,FALSE)</f>
        <v>#N/A</v>
      </c>
      <c r="P76"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str">
        <f ca="1">VLOOKUP(Analisi!A7,MAT,2,FALSE)</f>
        <v xml:space="preserve">rete bidirezionale in FRP composta da trefoli in fibra di vetro AR completamente impregnati con resina termoindurente (massa totale 315 g/m2) </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Glass Net 315 </v>
      </c>
      <c r="L77" s="83" t="s">
        <v>352</v>
      </c>
      <c r="M77" s="74" t="str">
        <f>Car_Materiali!A6</f>
        <v xml:space="preserve">Geocalce F Antisismico </v>
      </c>
      <c r="N77" t="s">
        <v>347</v>
      </c>
      <c r="O77" s="75" t="e">
        <f>VLOOKUP(K65,FRCM_muratura,2,FALSE)</f>
        <v>#N/A</v>
      </c>
      <c r="P77" s="79" t="str">
        <f ca="1">VLOOKUP(Analisi!A7,MAT,3,FALSE)</f>
        <v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t="str">
        <f>Analisi!C7</f>
        <v xml:space="preserve">Geocalce G Antisismico </v>
      </c>
      <c r="T77" s="75" t="s">
        <v>762</v>
      </c>
      <c r="U77" s="79">
        <f>Analisi!D7</f>
        <v>4</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Glass Connect L8</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t="e">
        <f>(0.12/800)*Analisi!$A$10*Analisi!$C$7</f>
        <v>#VALUE!</v>
      </c>
      <c r="K18" s="18">
        <v>1.2</v>
      </c>
      <c r="L18" t="e">
        <f>Analisi!$A$10*Analisi!C7/1000</f>
        <v>#VALUE!</v>
      </c>
      <c r="M18">
        <v>1</v>
      </c>
      <c r="N18">
        <f>Analisi!A10</f>
        <v>50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t="e">
        <f>(0.12/800)*Analisi!$A$10*Analisi!$C$7</f>
        <v>#VALUE!</v>
      </c>
      <c r="K34" s="18">
        <v>1.2</v>
      </c>
      <c r="L34" t="e">
        <f>Analisi!C7*Analisi!A10/1000</f>
        <v>#VALUE!</v>
      </c>
      <c r="M34">
        <v>1</v>
      </c>
      <c r="N34" t="str">
        <f>Analisi!C7</f>
        <v xml:space="preserve">Geocalce G Antisismico </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t="e">
        <f>(0.12/800)*Analisi!$A$10*Analisi!$C$7</f>
        <v>#VALUE!</v>
      </c>
      <c r="K36" s="18">
        <v>1.2</v>
      </c>
      <c r="L36" t="e">
        <f>Analisi!C7*Analisi!A10/1000</f>
        <v>#VALUE!</v>
      </c>
      <c r="M36">
        <v>1</v>
      </c>
      <c r="N36" t="str">
        <f>Analisi!C7</f>
        <v xml:space="preserve">Geocalce G Antisismico </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10</v>
      </c>
      <c r="H40" s="18">
        <f>0.1*Analisi!A10</f>
        <v>5</v>
      </c>
      <c r="I40" s="20">
        <f>0.08*Analisi!$A$10</f>
        <v>4</v>
      </c>
      <c r="K40" s="18"/>
      <c r="L40">
        <f>Analisi!A10</f>
        <v>50</v>
      </c>
      <c r="M40">
        <f>IF(Analisi!C7=Variabili_Elenchi!B23,2,1)</f>
        <v>1</v>
      </c>
      <c r="O40" s="83" t="e">
        <f ca="1">((Analisi!B10/100*Analisi!C10/100)+(Analisi!C10/100*Analisi!D10/100*VLOOKUP(Analisi!B1,AUS,12,FALSE)))/0.3</f>
        <v>#VALUE!</v>
      </c>
      <c r="P40" s="21">
        <v>0</v>
      </c>
      <c r="Q40" s="141" t="e">
        <f>(1000*1.5*PI()*0.01*0.01*Analisi!B10/100)*Analisi!A10</f>
        <v>#VALUE!</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Glass Net 315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Glass Net 315 </v>
      </c>
      <c r="M45">
        <f>IF(Analisi!C7=Variabili_Elenchi!B23,2,1)</f>
        <v>1</v>
      </c>
      <c r="O45" s="83" t="e">
        <f ca="1">((Analisi!A10/100*Analisi!B10/100)+(Analisi!B10/100*Analisi!C10/100*VLOOKUP(Analisi!B1,AUS,12,FALSE)))/0.3</f>
        <v>#VALUE!</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Glass Net 315 </v>
      </c>
      <c r="M46">
        <f>IF(Analisi!C7=Variabili_Elenchi!B23,2,1)</f>
        <v>1</v>
      </c>
      <c r="O46" s="83" t="e">
        <f ca="1">((Analisi!A10/100*Analisi!B10/100)+(Analisi!B10/100*Analisi!C10/100*VLOOKUP(Analisi!B1,AUS,12,FALSE)))/0.3</f>
        <v>#VALUE!</v>
      </c>
      <c r="P46" s="21">
        <v>0</v>
      </c>
      <c r="Q46" s="141" t="e">
        <f>(1000*1.5*PI()*0.01*0.01*Analisi!A10/100)*Analisi!A7</f>
        <v>#VALUE!</v>
      </c>
      <c r="S46">
        <f>Analisi!A10</f>
        <v>50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10</v>
      </c>
      <c r="H49" s="18">
        <f>0.1*Analisi!$A$10</f>
        <v>5</v>
      </c>
      <c r="I49" s="18">
        <f>IF(Analisi!$B$7=Variabili_Elenchi!B7,0.1,0.08)*Analisi!$A$10</f>
        <v>4</v>
      </c>
      <c r="K49" s="18">
        <f>IF(Analisi!C7=Variabili_Elenchi!B12,2.4,1.2)</f>
        <v>1.2</v>
      </c>
      <c r="L49" s="83">
        <f>Analisi!A10</f>
        <v>50</v>
      </c>
      <c r="M49">
        <f>IF(Analisi!C7=Variabili_Elenchi!B11,1,2)</f>
        <v>2</v>
      </c>
      <c r="O49" s="83" t="e">
        <f ca="1">((Analisi!B10/100*Analisi!C10/100)+(Analisi!C10/100*Analisi!D10/100*VLOOKUP(Analisi!B1,AUS,12,FALSE)))/0.3</f>
        <v>#VALUE!</v>
      </c>
      <c r="P49" s="21">
        <v>1</v>
      </c>
      <c r="Q49" s="141" t="e">
        <f>(1000*1.5*PI()*0.01*0.01*Analisi!B10/100)*Analisi!A10</f>
        <v>#VALUE!</v>
      </c>
      <c r="R49" s="79" t="s">
        <v>340</v>
      </c>
    </row>
    <row r="50" spans="2:18" ht="29" x14ac:dyDescent="0.35">
      <c r="B50" s="18" t="str">
        <f>Titolo!B50</f>
        <v>Tav 1.27B</v>
      </c>
      <c r="C50" s="18">
        <v>1</v>
      </c>
      <c r="D50" s="18">
        <v>0.5</v>
      </c>
      <c r="E50" s="18">
        <f>IF(Analisi!$D$7=Variabili_Elenchi!B12,0.1,0.05)</f>
        <v>0.05</v>
      </c>
      <c r="F50" s="18" t="s">
        <v>93</v>
      </c>
      <c r="G50" s="18"/>
      <c r="H50" s="18"/>
      <c r="I50" s="18"/>
      <c r="J50" s="123" t="e">
        <f>(0.12/800)*Analisi!$C$7*Analisi!$A$10</f>
        <v>#VALUE!</v>
      </c>
      <c r="K50" s="18">
        <f>IF(Analisi!D7=Variabili_Elenchi!B12,2.4,1.2)</f>
        <v>1.2</v>
      </c>
      <c r="L50" t="e">
        <f>Analisi!A10*Analisi!C7/1000</f>
        <v>#VALUE!</v>
      </c>
      <c r="M50">
        <f>IF(Analisi!D7=Variabili_Elenchi!B11,1,2)</f>
        <v>2</v>
      </c>
      <c r="N50">
        <f>IF(Analisi!D7=Variabili_Elenchi!B11,Analisi!A10,Analisi!A10*2)</f>
        <v>100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0.6</v>
      </c>
      <c r="H51" s="18">
        <f>IF(Analisi!$B$10=Variabili_Elenchi!$B$12,0.15*Analisi!$D$7,0.15*Analisi!$D$7/2)</f>
        <v>0.6</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0.3</v>
      </c>
      <c r="H52" s="18"/>
      <c r="I52" s="18"/>
      <c r="K52" s="18"/>
      <c r="L52">
        <f>IF(Analisi!B10=Variabili_Elenchi!B11,(((Analisi!A10*2/3)+10)/100),((Analisi!A10+20)/100))*Analisi!D7</f>
        <v>2.8</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Glass Net 315 </v>
      </c>
      <c r="M56">
        <f>IF(Analisi!C7=Variabili_Elenchi!B23,2,1)</f>
        <v>1</v>
      </c>
      <c r="O56" s="83" t="e">
        <f ca="1">((Analisi!A10/100*Analisi!B10/100)+(Analisi!B10/100*Analisi!C10/100*VLOOKUP(Analisi!B1,AUS,12,FALSE)))/0.3</f>
        <v>#VALUE!</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Glass Net 315 </v>
      </c>
      <c r="M59">
        <v>1</v>
      </c>
      <c r="O59" s="83" t="e">
        <f ca="1">((Analisi!C7/100*Analisi!D7/100)+(Analisi!D7/100*Analisi!A10/100*VLOOKUP(Analisi!$B$1,AUS,12,FALSE)))/0.3</f>
        <v>#VALUE!</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t="e">
        <f>0.3+0.2*Analisi!$C$7</f>
        <v>#VALUE!</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t="e">
        <f>0.3+0.2*Analisi!$C$7</f>
        <v>#VALUE!</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t="str">
        <f>Analisi!$C$7</f>
        <v xml:space="preserve">Geocalce G Antisismico </v>
      </c>
      <c r="M65">
        <v>1</v>
      </c>
      <c r="O65" s="83" t="e">
        <f ca="1">((Analisi!$D$7/100*Analisi!$A$10/100)+(Analisi!$A$10/100*Analisi!$B$10/100*VLOOKUP(Analisi!$B$1,AUS,12,FALSE)))/0.3</f>
        <v>#VALUE!</v>
      </c>
      <c r="P65" s="21">
        <v>1</v>
      </c>
      <c r="Q65" s="74"/>
    </row>
    <row r="66" spans="2:17" x14ac:dyDescent="0.35">
      <c r="B66" s="18" t="str">
        <f>Titolo!B66</f>
        <v>Tav 1.41</v>
      </c>
      <c r="C66" s="18">
        <v>1</v>
      </c>
      <c r="D66" s="18">
        <v>0.3</v>
      </c>
      <c r="E66" s="18"/>
      <c r="F66" s="18" t="s">
        <v>93</v>
      </c>
      <c r="G66" s="18" t="e">
        <f>IF(Analisi!$D$7&lt;=30,0.05,IF(Analisi!$D$7&lt;=50,0.05+(0.1-0.05)/(50-30)*(Analisi!$D$7-30),IF(Analisi!$D$7&lt;=100,0.1+(0.15-0.1)/(100-50)*(Analisi!$D$7-50),0.2)))*Analisi!$C$7</f>
        <v>#VALUE!</v>
      </c>
      <c r="H66" s="18" t="e">
        <f>0.1*Analisi!$C$7</f>
        <v>#VALUE!</v>
      </c>
      <c r="I66" s="18" t="e">
        <f>0.08*Analisi!$C$7</f>
        <v>#VALUE!</v>
      </c>
      <c r="K66" s="18">
        <v>1.2</v>
      </c>
      <c r="L66" t="str">
        <f>Analisi!$C$7</f>
        <v xml:space="preserve">Geocalce G Antisismico </v>
      </c>
      <c r="M66">
        <v>1</v>
      </c>
      <c r="O66" s="83" t="e">
        <f ca="1">((Analisi!$D$7/100*Analisi!$A$10/100)+(Analisi!$A$10/100*Analisi!$B$10/100*VLOOKUP(Analisi!$B$1,AUS,12,FALSE)))/0.3</f>
        <v>#VALUE!</v>
      </c>
      <c r="P66" s="21">
        <v>1</v>
      </c>
      <c r="Q66" s="141" t="e">
        <f>(1000*1.5*PI()*0.01*0.01*Analisi!D7/100)*Analisi!$C$7</f>
        <v>#VALUE!</v>
      </c>
    </row>
    <row r="67" spans="2:17" x14ac:dyDescent="0.35">
      <c r="B67" s="18" t="str">
        <f>Titolo!B67</f>
        <v>Tav 1.42</v>
      </c>
      <c r="C67" s="18">
        <v>1</v>
      </c>
      <c r="D67" s="18">
        <v>0.3</v>
      </c>
      <c r="E67" s="18"/>
      <c r="F67" s="18" t="s">
        <v>93</v>
      </c>
      <c r="G67" s="18"/>
      <c r="H67" s="18"/>
      <c r="I67" s="18"/>
      <c r="K67" s="18">
        <v>1.05</v>
      </c>
      <c r="L67" t="str">
        <f>Analisi!$C$7</f>
        <v xml:space="preserve">Geocalce G Antisismico </v>
      </c>
      <c r="M67">
        <v>1</v>
      </c>
      <c r="O67" s="83" t="e">
        <f ca="1">((Analisi!$D$7/100*Analisi!$A$10/100)+(Analisi!$A$10/100*Analisi!$B$10/100*VLOOKUP(Analisi!$B$1,AUS,12,FALSE)))/0.3</f>
        <v>#VALUE!</v>
      </c>
      <c r="P67" s="21">
        <v>1</v>
      </c>
      <c r="Q67" s="74"/>
    </row>
    <row r="68" spans="2:17" x14ac:dyDescent="0.35">
      <c r="B68" s="18" t="str">
        <f>Titolo!B68</f>
        <v>Tav 1.43</v>
      </c>
      <c r="C68" s="18">
        <v>1</v>
      </c>
      <c r="D68" s="18" t="e">
        <f>0.3+0.2*Analisi!$C$7</f>
        <v>#VALUE!</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t="str">
        <f>Analisi!$C$7</f>
        <v xml:space="preserve">Geocalce G Antisismico </v>
      </c>
      <c r="M69">
        <v>1</v>
      </c>
      <c r="O69" s="83" t="e">
        <f ca="1">((Analisi!$D$7/100*Analisi!$A$10/100)+(Analisi!$A$10/100*Analisi!$B$10/100*VLOOKUP(Analisi!$B$1,AUS,12,FALSE)))/0.3</f>
        <v>#VALUE!</v>
      </c>
      <c r="P69" s="21">
        <v>1</v>
      </c>
      <c r="Q69" s="74"/>
    </row>
    <row r="70" spans="2:17" x14ac:dyDescent="0.35">
      <c r="B70" s="18" t="str">
        <f>Titolo!B70</f>
        <v>Tav 1.45</v>
      </c>
      <c r="C70" s="18">
        <v>1</v>
      </c>
      <c r="D70" s="18">
        <v>0.3</v>
      </c>
      <c r="E70" s="18"/>
      <c r="F70" s="18" t="s">
        <v>93</v>
      </c>
      <c r="G70" s="18" t="e">
        <f>IF(Analisi!$D$7&lt;=30,0.05,IF(Analisi!$D$7&lt;=50,0.05+(0.1-0.05)/(50-30)*(Analisi!$D$7-30),IF(Analisi!$D$7&lt;=100,0.1+(0.15-0.1)/(100-50)*(Analisi!$D$7-50),0.2)))*Analisi!$C$7</f>
        <v>#VALUE!</v>
      </c>
      <c r="H70" s="18" t="e">
        <f>0.1*Analisi!$C$7</f>
        <v>#VALUE!</v>
      </c>
      <c r="I70" s="18" t="e">
        <f>0.08*Analisi!$C$7</f>
        <v>#VALUE!</v>
      </c>
      <c r="K70" s="18">
        <v>1.2</v>
      </c>
      <c r="L70" t="str">
        <f>Analisi!$C$7</f>
        <v xml:space="preserve">Geocalce G Antisismico </v>
      </c>
      <c r="M70">
        <v>1</v>
      </c>
      <c r="O70" s="83" t="e">
        <f ca="1">((Analisi!$D$7/100*Analisi!$A$10/100)+(Analisi!$A$10/100*Analisi!$B$10/100*VLOOKUP(Analisi!$B$1,AUS,12,FALSE)))/0.3</f>
        <v>#VALUE!</v>
      </c>
      <c r="P70" s="21">
        <v>1</v>
      </c>
      <c r="Q70" s="141" t="e">
        <f>(1000*1.5*PI()*0.01*0.01*Analisi!D7/100)*Analisi!$C$7</f>
        <v>#VALUE!</v>
      </c>
    </row>
    <row r="71" spans="2:17" x14ac:dyDescent="0.35">
      <c r="B71" s="18" t="str">
        <f>Titolo!B71</f>
        <v>Tav 1.46</v>
      </c>
      <c r="C71" s="18">
        <v>1</v>
      </c>
      <c r="D71" s="18">
        <v>0.3</v>
      </c>
      <c r="E71" s="18"/>
      <c r="F71" s="18" t="s">
        <v>93</v>
      </c>
      <c r="G71" s="18"/>
      <c r="H71" s="18"/>
      <c r="I71" s="18"/>
      <c r="K71" s="18">
        <v>1.05</v>
      </c>
      <c r="L71" t="str">
        <f>Analisi!$C$7</f>
        <v xml:space="preserve">Geocalce G Antisismico </v>
      </c>
      <c r="M71">
        <v>1</v>
      </c>
      <c r="O71" s="83" t="e">
        <f ca="1">((Analisi!$D$7/100*Analisi!$A$10/100)+(Analisi!$A$10/100*Analisi!$B$10/100*VLOOKUP(Analisi!$B$1,AUS,12,FALSE)))/0.3</f>
        <v>#VALUE!</v>
      </c>
      <c r="P71" s="21">
        <v>1</v>
      </c>
      <c r="Q71" s="74"/>
    </row>
    <row r="72" spans="2:17" x14ac:dyDescent="0.35">
      <c r="B72" s="18" t="str">
        <f>Titolo!B72</f>
        <v>Tav 1.47</v>
      </c>
      <c r="C72" s="18">
        <v>1</v>
      </c>
      <c r="D72" s="18" t="e">
        <f>0.3+0.2*Analisi!$C$7</f>
        <v>#VALUE!</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t="str">
        <f>Analisi!$C$7</f>
        <v xml:space="preserve">Geocalce G Antisismico </v>
      </c>
      <c r="M73">
        <v>1</v>
      </c>
      <c r="O73" s="83" t="e">
        <f ca="1">((Analisi!$D$7/100*Analisi!$A$10/100)+(Analisi!$A$10/100*Analisi!$B$10/100*VLOOKUP(Analisi!$B$1,AUS,12,FALSE)))/0.3</f>
        <v>#VALUE!</v>
      </c>
      <c r="P73" s="21">
        <v>1</v>
      </c>
      <c r="Q73" s="74"/>
    </row>
    <row r="74" spans="2:17" x14ac:dyDescent="0.35">
      <c r="B74" s="18" t="str">
        <f>Titolo!B74</f>
        <v>Tav 1.49</v>
      </c>
      <c r="C74" s="18">
        <v>1</v>
      </c>
      <c r="D74" s="18">
        <v>0.3</v>
      </c>
      <c r="E74" s="18"/>
      <c r="F74" s="18" t="s">
        <v>93</v>
      </c>
      <c r="G74" s="18" t="e">
        <f>IF(Analisi!$D$7&lt;=30,0.05,IF(Analisi!$D$7&lt;=50,0.05+(0.1-0.05)/(50-30)*(Analisi!$D$7-30),IF(Analisi!$D$7&lt;=100,0.1+(0.15-0.1)/(100-50)*(Analisi!$D$7-50),0.2)))*Analisi!$C$7</f>
        <v>#VALUE!</v>
      </c>
      <c r="H74" s="18" t="e">
        <f>0.1*Analisi!$C$7</f>
        <v>#VALUE!</v>
      </c>
      <c r="I74" s="18" t="e">
        <f>0.08*Analisi!$C$7</f>
        <v>#VALUE!</v>
      </c>
      <c r="K74" s="18">
        <v>1.2</v>
      </c>
      <c r="L74" t="str">
        <f>Analisi!$C$7</f>
        <v xml:space="preserve">Geocalce G Antisismico </v>
      </c>
      <c r="M74">
        <v>1</v>
      </c>
      <c r="O74" s="83" t="e">
        <f ca="1">((Analisi!$D$7/100*Analisi!$A$10/100)+(Analisi!$A$10/100*Analisi!$B$10/100*VLOOKUP(Analisi!$B$1,AUS,12,FALSE)))/0.3</f>
        <v>#VALUE!</v>
      </c>
      <c r="P74" s="21">
        <v>1</v>
      </c>
      <c r="Q74" s="141" t="e">
        <f>(1000*1.5*PI()*0.01*0.01*Analisi!D7/100)*Analisi!$C$7</f>
        <v>#VALUE!</v>
      </c>
    </row>
    <row r="75" spans="2:17" x14ac:dyDescent="0.35">
      <c r="B75" s="18" t="str">
        <f>Titolo!B75</f>
        <v>Tav 1.50</v>
      </c>
      <c r="C75" s="18">
        <v>1</v>
      </c>
      <c r="D75" s="18">
        <v>0.3</v>
      </c>
      <c r="E75" s="18"/>
      <c r="F75" s="18" t="s">
        <v>93</v>
      </c>
      <c r="G75" s="18"/>
      <c r="H75" s="18"/>
      <c r="I75" s="18"/>
      <c r="K75" s="18">
        <v>1.05</v>
      </c>
      <c r="L75" t="str">
        <f>Analisi!$C$7</f>
        <v xml:space="preserve">Geocalce G Antisismico </v>
      </c>
      <c r="M75">
        <v>1</v>
      </c>
      <c r="O75" s="83" t="e">
        <f ca="1">((Analisi!$D$7/100*Analisi!$A$10/100)+(Analisi!$A$10/100*Analisi!$B$10/100*VLOOKUP(Analisi!$B$1,AUS,12,FALSE)))/0.3</f>
        <v>#VALUE!</v>
      </c>
      <c r="P75" s="21">
        <v>1</v>
      </c>
      <c r="Q75" s="74"/>
    </row>
    <row r="76" spans="2:17" x14ac:dyDescent="0.35">
      <c r="B76" s="18" t="str">
        <f>Titolo!B76</f>
        <v>Tav 1.51</v>
      </c>
      <c r="C76" s="18">
        <v>1</v>
      </c>
      <c r="D76" s="18" t="e">
        <f>0.3+0.2*Analisi!$C$7</f>
        <v>#VALUE!</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t="str">
        <f>Analisi!$C$7</f>
        <v xml:space="preserve">Geocalce G Antisismico </v>
      </c>
      <c r="M77">
        <v>1</v>
      </c>
      <c r="O77" s="83" t="e">
        <f ca="1">((Analisi!$D$7/100*Analisi!$A$10/100)+(Analisi!$A$10/100*Analisi!$B$10/100*VLOOKUP(Analisi!$B$1,AUS,12,FALSE)))/0.3</f>
        <v>#VALUE!</v>
      </c>
      <c r="P77" s="21">
        <v>1</v>
      </c>
      <c r="Q77" s="74"/>
    </row>
    <row r="78" spans="2:17" x14ac:dyDescent="0.35">
      <c r="B78" s="18" t="str">
        <f>Titolo!B78</f>
        <v>Tav 1.53</v>
      </c>
      <c r="C78" s="18">
        <v>1</v>
      </c>
      <c r="D78" s="18">
        <v>0.3</v>
      </c>
      <c r="E78" s="18"/>
      <c r="F78" s="18" t="s">
        <v>93</v>
      </c>
      <c r="G78" s="18" t="e">
        <f>IF(Analisi!$D$7&lt;=30,0.05,IF(Analisi!$D$7&lt;=50,0.05+(0.1-0.05)/(50-30)*(Analisi!$D$7-30),IF(Analisi!$D$7&lt;=100,0.1+(0.15-0.1)/(100-50)*(Analisi!$D$7-50),0.2)))*Analisi!$C$7</f>
        <v>#VALUE!</v>
      </c>
      <c r="H78" s="18" t="e">
        <f>0.1*Analisi!$C$7</f>
        <v>#VALUE!</v>
      </c>
      <c r="I78" s="18" t="e">
        <f>0.08*Analisi!$C$7</f>
        <v>#VALUE!</v>
      </c>
      <c r="K78" s="18">
        <v>1.2</v>
      </c>
      <c r="L78" t="str">
        <f>Analisi!$C$7</f>
        <v xml:space="preserve">Geocalce G Antisismico </v>
      </c>
      <c r="M78">
        <v>1</v>
      </c>
      <c r="O78" s="83" t="e">
        <f ca="1">((Analisi!$D$7/100*Analisi!$A$10/100)+(Analisi!$A$10/100*Analisi!$B$10/100*VLOOKUP(Analisi!$B$1,AUS,12,FALSE)))/0.3</f>
        <v>#VALUE!</v>
      </c>
      <c r="P78" s="21">
        <v>1</v>
      </c>
      <c r="Q78" s="141" t="e">
        <f>(1000*1.5*PI()*0.01*0.01*Analisi!D7/100)*Analisi!$C$7</f>
        <v>#VALUE!</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0.1</v>
      </c>
      <c r="E4" s="312"/>
    </row>
    <row r="5" spans="2:5" x14ac:dyDescent="0.25">
      <c r="B5" s="94" t="s">
        <v>895</v>
      </c>
      <c r="C5" s="95">
        <f ca="1">VLOOKUP(Analisi!$B$1,AUS,4,FALSE)</f>
        <v>0.1</v>
      </c>
      <c r="E5" s="312"/>
    </row>
    <row r="6" spans="2:5" x14ac:dyDescent="0.25">
      <c r="B6" s="94" t="s">
        <v>242</v>
      </c>
      <c r="C6" s="95">
        <v>0.1</v>
      </c>
      <c r="E6" s="312"/>
    </row>
    <row r="7" spans="2:5" x14ac:dyDescent="0.25">
      <c r="B7" s="94" t="s">
        <v>219</v>
      </c>
      <c r="C7" s="95">
        <f ca="1">VLOOKUP(Analisi!$B$1,AUS,6,FALSE)</f>
        <v>0.6</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0.6</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t="e">
        <f>IFERROR(0.03*Analisi!A7,IFERROR(0.03*Analisi!B7,0.03*Analisi!C7))</f>
        <v>#VALUE!</v>
      </c>
    </row>
    <row r="36" spans="2:3" x14ac:dyDescent="0.25">
      <c r="B36" s="94" t="s">
        <v>199</v>
      </c>
      <c r="C36" s="95" t="e">
        <f>IFERROR(0.02*Analisi!A7,IFERROR(0.02*Analisi!B7,0.02*Analisi!C7))</f>
        <v>#VALUE!</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t="e">
        <f>IFERROR(0.02*Analisi!A7,IFERROR(0.02*Analisi!B7,0.02*Analisi!C7))</f>
        <v>#VALUE!</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4</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t="e">
        <f>0.04*Analisi!C7</f>
        <v>#VALUE!</v>
      </c>
    </row>
    <row r="67" spans="2:3" x14ac:dyDescent="0.25">
      <c r="B67" s="94" t="s">
        <v>894</v>
      </c>
      <c r="C67" s="95">
        <f ca="1">VLOOKUP(Analisi!$B$1,AUS,7,FALSE)</f>
        <v>0.6</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0.6</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0.12</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t="str">
        <f>IF(Analisi!B7&lt;&gt;Variabili_Elenchi!C13,Analisi!B7,VLOOKUP(Analisi!$B$7,SIS,3,FALSE))</f>
        <v>Glass Connect L8</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Glass Net 315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Glass Net 315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Glass Net 315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Glass Net 315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Glass Net 315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Glass Net 315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Glass Net 315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Glass Net 315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Glass Net 315 </v>
      </c>
      <c r="F14" s="78"/>
      <c r="G14" s="78"/>
      <c r="H14" s="78"/>
      <c r="I14" s="78"/>
      <c r="J14" s="78"/>
      <c r="K14" s="78"/>
      <c r="L14" s="78"/>
    </row>
    <row r="15" spans="2:15" x14ac:dyDescent="0.35">
      <c r="B15" t="str">
        <f>Titolo!B16</f>
        <v>Tav 1.8B</v>
      </c>
      <c r="C15" s="53" t="s">
        <v>366</v>
      </c>
      <c r="D15" s="78" t="s">
        <v>366</v>
      </c>
      <c r="E15" s="78" t="str">
        <f>CONCATENATE("Geosteel ",Analisi!$A$7)</f>
        <v xml:space="preserve">Geosteel Glass Net 315 </v>
      </c>
      <c r="F15" s="78"/>
      <c r="G15" s="78"/>
      <c r="H15" s="78"/>
      <c r="I15" s="78"/>
      <c r="J15" s="78"/>
      <c r="K15" s="78"/>
      <c r="L15" s="78"/>
    </row>
    <row r="16" spans="2:15" x14ac:dyDescent="0.35">
      <c r="B16" t="str">
        <f>Titolo!B17</f>
        <v>Tav 1.9</v>
      </c>
      <c r="C16" s="81" t="str">
        <f>Analisi!$A$7</f>
        <v xml:space="preserve">Glass Net 315 </v>
      </c>
      <c r="D16" s="81" t="str">
        <f>Analisi!$A$7</f>
        <v xml:space="preserve">Glass Net 315 </v>
      </c>
      <c r="E16" s="78" t="str">
        <f>CONCATENATE("Geosteel ",Analisi!$B$7)</f>
        <v>Geosteel Glass Connect L8</v>
      </c>
      <c r="F16" s="78"/>
      <c r="G16" s="78"/>
      <c r="H16" s="78"/>
      <c r="I16" s="78"/>
      <c r="J16" s="78"/>
      <c r="K16" s="78"/>
      <c r="L16" s="78"/>
    </row>
    <row r="17" spans="2:12" x14ac:dyDescent="0.35">
      <c r="B17" t="str">
        <f>Titolo!B18</f>
        <v>Tav 1.10A</v>
      </c>
      <c r="C17" s="53" t="s">
        <v>363</v>
      </c>
      <c r="D17" s="53" t="s">
        <v>363</v>
      </c>
      <c r="E17" s="82" t="str">
        <f>Analisi!$A$7</f>
        <v xml:space="preserve">Glass Net 315 </v>
      </c>
      <c r="F17" s="78" t="str">
        <f>_xlfn.CONCAT(Analisi!$B$7,"- ",Analisi!$D$7)</f>
        <v>Glass Connect L8- 4</v>
      </c>
      <c r="G17" s="78" t="str">
        <f>CONCATENATE("Tassello ",Analisi!$B$7)</f>
        <v>Tassello Glass Connect L8</v>
      </c>
      <c r="H17" s="78"/>
      <c r="I17" s="78"/>
      <c r="J17" s="78"/>
      <c r="K17" s="78"/>
      <c r="L17" s="78"/>
    </row>
    <row r="18" spans="2:12" x14ac:dyDescent="0.35">
      <c r="B18" t="str">
        <f>Titolo!B19</f>
        <v>Tav 1.10B</v>
      </c>
      <c r="C18" s="78" t="str">
        <f>Analisi!$B$7</f>
        <v>Glass Connect L8</v>
      </c>
      <c r="D18" s="78" t="str">
        <f>Analisi!$B$7</f>
        <v>Glass Connect L8</v>
      </c>
      <c r="E18" s="81" t="str">
        <f>Analisi!A7</f>
        <v xml:space="preserve">Glass Net 315 </v>
      </c>
      <c r="F18" s="78"/>
      <c r="G18" s="78"/>
      <c r="H18" s="78"/>
      <c r="I18" s="78"/>
      <c r="J18" s="78"/>
      <c r="K18" s="78"/>
      <c r="L18" s="78"/>
    </row>
    <row r="19" spans="2:12" x14ac:dyDescent="0.35">
      <c r="B19" t="str">
        <f>Titolo!B20</f>
        <v>Tav 1.10C</v>
      </c>
      <c r="C19" s="78" t="str">
        <f>Analisi!$B$7</f>
        <v>Glass Connect L8</v>
      </c>
      <c r="D19" s="78" t="str">
        <f>IF(Analisi!A7=Variabili_Elenchi!B48,Car_Materiali!A66,_xlfn.CONCAT("Steel Connect C6-",Analisi!D7))</f>
        <v>Steel Connect C6-4</v>
      </c>
      <c r="E19" s="81" t="s">
        <v>824</v>
      </c>
      <c r="F19" s="78"/>
      <c r="G19" s="78"/>
      <c r="H19" s="78"/>
      <c r="I19" s="78"/>
      <c r="J19" s="78"/>
      <c r="K19" s="78"/>
      <c r="L19" s="78"/>
    </row>
    <row r="20" spans="2:12" x14ac:dyDescent="0.35">
      <c r="B20" t="str">
        <f>Titolo!B21</f>
        <v>Tav 1.11A</v>
      </c>
      <c r="C20" s="82" t="str">
        <f>Analisi!A7</f>
        <v xml:space="preserve">Glass Net 315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Glass Connect L8</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Glass Connect L8</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Glass Connect L8</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t="str">
        <f>IF(Analisi!B7&lt;&gt;Variabili_Elenchi!D13,Analisi!B7,VLOOKUP(Analisi!$B$7,SIS,3,FALSE))</f>
        <v>Glass Connect L8</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Glass Net 315 </v>
      </c>
      <c r="F26" s="78"/>
      <c r="G26" s="78"/>
      <c r="H26" s="78"/>
      <c r="I26" s="78"/>
      <c r="J26" s="78"/>
      <c r="K26" s="78"/>
      <c r="L26" s="78"/>
    </row>
    <row r="27" spans="2:12" x14ac:dyDescent="0.35">
      <c r="B27" t="str">
        <f>Titolo!B28</f>
        <v>Tav 1.13B</v>
      </c>
      <c r="C27" s="78" t="s">
        <v>366</v>
      </c>
      <c r="D27" s="78" t="s">
        <v>366</v>
      </c>
      <c r="E27" s="78" t="str">
        <f>CONCATENATE("Geosteel ",Analisi!$A$7)</f>
        <v xml:space="preserve">Geosteel Glass Net 315 </v>
      </c>
      <c r="F27" s="78"/>
      <c r="G27" s="78"/>
      <c r="H27" s="78"/>
      <c r="I27" s="78"/>
      <c r="J27" s="78"/>
      <c r="K27" s="78"/>
      <c r="L27" s="78"/>
    </row>
    <row r="28" spans="2:12" x14ac:dyDescent="0.35">
      <c r="B28" t="str">
        <f>Titolo!B29</f>
        <v>Tav 1.14A</v>
      </c>
      <c r="C28" s="78" t="s">
        <v>362</v>
      </c>
      <c r="D28" s="78" t="s">
        <v>362</v>
      </c>
      <c r="E28" s="78" t="str">
        <f>CONCATENATE("Geosteel ",Analisi!$A$7)</f>
        <v xml:space="preserve">Geosteel Glass Net 315 </v>
      </c>
      <c r="F28" s="78"/>
      <c r="G28" s="78"/>
      <c r="H28" s="78"/>
      <c r="I28" s="78"/>
      <c r="J28" s="78"/>
      <c r="K28" s="78"/>
      <c r="L28" s="78"/>
    </row>
    <row r="29" spans="2:12" x14ac:dyDescent="0.35">
      <c r="B29" t="str">
        <f>Titolo!B30</f>
        <v>Tav 1.14B</v>
      </c>
      <c r="C29" s="78" t="s">
        <v>366</v>
      </c>
      <c r="D29" s="78" t="s">
        <v>366</v>
      </c>
      <c r="E29" s="78" t="str">
        <f>CONCATENATE("Geosteel ",Analisi!$A$7)</f>
        <v xml:space="preserve">Geosteel Glass Net 315 </v>
      </c>
      <c r="F29" s="78"/>
      <c r="G29" s="78"/>
      <c r="H29" s="78"/>
      <c r="I29" s="78"/>
      <c r="J29" s="78"/>
      <c r="K29" s="78"/>
      <c r="L29" s="78"/>
    </row>
    <row r="30" spans="2:12" x14ac:dyDescent="0.35">
      <c r="B30" t="str">
        <f>Titolo!B31</f>
        <v>Tav 1.15</v>
      </c>
      <c r="C30" s="81" t="str">
        <f>Analisi!A7</f>
        <v xml:space="preserve">Glass Net 315 </v>
      </c>
      <c r="D30" s="78"/>
      <c r="E30" s="78"/>
      <c r="F30" s="78"/>
      <c r="G30" s="78"/>
      <c r="H30" s="78"/>
      <c r="I30" s="78"/>
      <c r="J30" s="78"/>
      <c r="K30" s="78"/>
      <c r="L30" s="78"/>
    </row>
    <row r="31" spans="2:12" x14ac:dyDescent="0.35">
      <c r="B31" t="str">
        <f>Titolo!B32</f>
        <v>Tav 1.16</v>
      </c>
      <c r="C31" s="81" t="str">
        <f>Analisi!$A$7</f>
        <v xml:space="preserve">Glass Net 315 </v>
      </c>
      <c r="D31" s="81" t="str">
        <f>Analisi!$A$7</f>
        <v xml:space="preserve">Glass Net 315 </v>
      </c>
      <c r="E31" s="53" t="s">
        <v>494</v>
      </c>
      <c r="F31" s="78"/>
      <c r="G31" s="78"/>
      <c r="H31" s="78"/>
      <c r="I31" s="78"/>
      <c r="J31" s="78"/>
      <c r="K31" s="78"/>
      <c r="L31" s="78"/>
    </row>
    <row r="32" spans="2:12" x14ac:dyDescent="0.35">
      <c r="B32" t="str">
        <f>Titolo!B33</f>
        <v>Tav 1.17</v>
      </c>
      <c r="C32" s="53" t="s">
        <v>357</v>
      </c>
      <c r="D32" s="53" t="s">
        <v>357</v>
      </c>
      <c r="E32" s="81" t="str">
        <f>Analisi!A7</f>
        <v xml:space="preserve">Glass Net 315 </v>
      </c>
      <c r="F32" s="78"/>
      <c r="G32" s="78"/>
      <c r="H32" s="78"/>
      <c r="I32" s="78"/>
      <c r="J32" s="78"/>
      <c r="K32" s="78"/>
      <c r="L32" s="78"/>
    </row>
    <row r="33" spans="2:12" x14ac:dyDescent="0.35">
      <c r="B33" t="str">
        <f>Titolo!B34</f>
        <v>Tav 1.18A</v>
      </c>
      <c r="C33" s="53" t="s">
        <v>363</v>
      </c>
      <c r="D33" s="78" t="s">
        <v>363</v>
      </c>
      <c r="E33" s="82" t="str">
        <f>Analisi!A7</f>
        <v xml:space="preserve">Glass Net 315 </v>
      </c>
      <c r="F33" s="78" t="str">
        <f>IF(Analisi!B7=Variabili_Elenchi!B28,"",_xlfn.CONCAT(Analisi!D7,"- ",Analisi!B10))</f>
        <v xml:space="preserve">4- su doppio lato </v>
      </c>
      <c r="G33" s="78" t="str">
        <f>IF(Analisi!B7=Variabili_Elenchi!B28,"",CONCATENATE("Tassello ",Analisi!D7))</f>
        <v>Tassello 4</v>
      </c>
      <c r="H33" s="78"/>
      <c r="I33" s="78"/>
      <c r="J33" s="78"/>
      <c r="K33" s="78"/>
      <c r="L33" s="78"/>
    </row>
    <row r="34" spans="2:12" x14ac:dyDescent="0.35">
      <c r="B34" t="str">
        <f>Titolo!B35</f>
        <v>Tav 1.18B</v>
      </c>
      <c r="C34" s="53" t="s">
        <v>357</v>
      </c>
      <c r="D34" s="53" t="s">
        <v>357</v>
      </c>
      <c r="E34" s="81" t="str">
        <f>Analisi!A7</f>
        <v xml:space="preserve">Glass Net 315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Glass Connect L8- 4</v>
      </c>
      <c r="D36" s="53" t="s">
        <v>357</v>
      </c>
      <c r="E36" s="78"/>
      <c r="F36" s="78"/>
      <c r="G36" s="78"/>
      <c r="H36" s="78"/>
      <c r="I36" s="78"/>
      <c r="J36" s="78"/>
      <c r="K36" s="78"/>
      <c r="L36" s="78"/>
    </row>
    <row r="37" spans="2:12" x14ac:dyDescent="0.35">
      <c r="B37" t="str">
        <f>Titolo!B38</f>
        <v>Tav 1.20</v>
      </c>
      <c r="C37" s="78" t="str">
        <f>_xlfn.CONCAT(Analisi!B7,"- ",Analisi!D7)</f>
        <v>Glass Connect L8- 4</v>
      </c>
      <c r="D37" s="53" t="s">
        <v>357</v>
      </c>
      <c r="E37" s="78"/>
      <c r="F37" s="78"/>
      <c r="G37" s="78"/>
      <c r="H37" s="78"/>
      <c r="I37" s="78"/>
      <c r="J37" s="78"/>
      <c r="K37" s="78"/>
      <c r="L37" s="78"/>
    </row>
    <row r="38" spans="2:12" x14ac:dyDescent="0.35">
      <c r="B38" t="str">
        <f>Titolo!B39</f>
        <v>Tav 1.21A</v>
      </c>
      <c r="C38" s="82" t="str">
        <f>Analisi!$A$7</f>
        <v xml:space="preserve">Glass Net 315 </v>
      </c>
      <c r="D38" s="53" t="s">
        <v>76</v>
      </c>
      <c r="E38" s="78"/>
      <c r="F38" s="78"/>
      <c r="G38" s="78"/>
      <c r="H38" s="78"/>
      <c r="I38" s="78"/>
      <c r="J38" s="78"/>
      <c r="K38" s="78"/>
      <c r="L38" s="78"/>
    </row>
    <row r="39" spans="2:12" ht="26" x14ac:dyDescent="0.35">
      <c r="B39" t="str">
        <f>Titolo!B40</f>
        <v>Tav 1.21B</v>
      </c>
      <c r="C39" s="82" t="str">
        <f>Analisi!$A$7</f>
        <v xml:space="preserve">Glass Net 315 </v>
      </c>
      <c r="D39" s="53" t="s">
        <v>76</v>
      </c>
      <c r="E39" s="53" t="s">
        <v>376</v>
      </c>
      <c r="F39" s="53" t="s">
        <v>357</v>
      </c>
      <c r="G39" s="77" t="str">
        <f>CONCATENATE("Geosteel ",Analisi!D7)</f>
        <v>Geosteel 4</v>
      </c>
      <c r="H39" s="76" t="s">
        <v>454</v>
      </c>
      <c r="I39" s="78"/>
      <c r="J39" s="78"/>
      <c r="K39" s="78"/>
      <c r="L39" s="78"/>
    </row>
    <row r="40" spans="2:12" x14ac:dyDescent="0.35">
      <c r="B40" t="str">
        <f>Titolo!B41</f>
        <v>Tav 1.22</v>
      </c>
      <c r="C40" s="81" t="str">
        <f>Analisi!A7</f>
        <v xml:space="preserve">Glass Net 315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Glass Net 315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Geocalce G Antisismico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Geosteel 4</v>
      </c>
      <c r="F44" s="53" t="s">
        <v>454</v>
      </c>
      <c r="G44" s="78"/>
      <c r="H44" s="78"/>
      <c r="I44" s="78"/>
      <c r="J44" s="78"/>
      <c r="K44" s="78"/>
      <c r="L44" s="78"/>
    </row>
    <row r="45" spans="2:12" x14ac:dyDescent="0.35">
      <c r="B45" t="str">
        <f>Titolo!B46</f>
        <v>Tav 1.25B</v>
      </c>
      <c r="C45" s="53" t="s">
        <v>376</v>
      </c>
      <c r="D45" s="53" t="s">
        <v>357</v>
      </c>
      <c r="E45" s="78" t="str">
        <f>CONCATENATE("Geosteel ",Analisi!D7)</f>
        <v>Geosteel 4</v>
      </c>
      <c r="F45" s="78"/>
      <c r="G45" s="78"/>
      <c r="H45" s="78"/>
      <c r="I45" s="78"/>
      <c r="J45" s="78"/>
      <c r="K45" s="78"/>
      <c r="L45" s="78"/>
    </row>
    <row r="46" spans="2:12" x14ac:dyDescent="0.35">
      <c r="B46" t="str">
        <f>Titolo!B47</f>
        <v>Tav 1.25C</v>
      </c>
      <c r="C46" s="78" t="str">
        <f>_xlfn.CONCAT(Analisi!B7,"- ",Analisi!D7)</f>
        <v>Glass Connect L8- 4</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Glass Net 315 </v>
      </c>
      <c r="F47" s="128"/>
      <c r="G47" s="129"/>
      <c r="H47" s="129"/>
      <c r="I47" s="130"/>
      <c r="J47" s="78"/>
      <c r="K47" s="78"/>
      <c r="L47" s="78"/>
    </row>
    <row r="48" spans="2:12" x14ac:dyDescent="0.35">
      <c r="B48" t="str">
        <f>Titolo!B49</f>
        <v>Tav 1.27A</v>
      </c>
      <c r="C48" s="53" t="s">
        <v>357</v>
      </c>
      <c r="D48" s="53" t="s">
        <v>357</v>
      </c>
      <c r="E48" s="82" t="str">
        <f>Analisi!A7</f>
        <v xml:space="preserve">Glass Net 315 </v>
      </c>
      <c r="F48" s="128" t="s">
        <v>376</v>
      </c>
      <c r="G48" s="129" t="str">
        <f>CONCATENATE("Geosteel ",Analisi!D7)</f>
        <v>Geosteel 4</v>
      </c>
      <c r="H48" s="128" t="s">
        <v>454</v>
      </c>
      <c r="I48" s="130"/>
      <c r="J48" s="78"/>
      <c r="K48" s="78"/>
      <c r="L48" s="78"/>
    </row>
    <row r="49" spans="2:12" x14ac:dyDescent="0.35">
      <c r="B49" t="str">
        <f>Titolo!B50</f>
        <v>Tav 1.27B</v>
      </c>
      <c r="C49" s="53" t="s">
        <v>357</v>
      </c>
      <c r="D49" s="53" t="s">
        <v>357</v>
      </c>
      <c r="E49" s="82" t="str">
        <f>Analisi!A7</f>
        <v xml:space="preserve">Glass Net 315 </v>
      </c>
      <c r="F49" s="78" t="str">
        <f>_xlfn.CONCAT(Analisi!B7,"- ",Analisi!B10)</f>
        <v xml:space="preserve">Glass Connect L8- su doppio lato </v>
      </c>
      <c r="G49" s="78" t="str">
        <f>IF(Analisi!B7=Variabili_Elenchi!H5,"",CONCATENATE("Tassello ",Analisi!B7))</f>
        <v>Tassello Glass Connect L8</v>
      </c>
      <c r="H49" s="78"/>
      <c r="I49" s="78"/>
      <c r="J49" s="78"/>
      <c r="K49" s="78"/>
      <c r="L49" s="78"/>
    </row>
    <row r="50" spans="2:12" x14ac:dyDescent="0.35">
      <c r="B50" t="str">
        <f>Titolo!B51</f>
        <v>Tav 1.28A</v>
      </c>
      <c r="C50" s="53" t="str">
        <f>Analisi!C7</f>
        <v xml:space="preserve">Geocalce G Antisismico </v>
      </c>
      <c r="D50" s="82" t="str">
        <f>Analisi!A7</f>
        <v xml:space="preserve">Glass Net 315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Glass Connect L8-100 </v>
      </c>
      <c r="H50" s="78" t="str">
        <f>IF(Analisi!B10=Variabili_Elenchi!B11,"",_xlfn.CONCAT(Analisi!B7,"-",IF(Analisi!A10&lt;O5,"200 ",IF(Analisi!A10&lt;O7,"400 ","600 "))))</f>
        <v xml:space="preserve">Glass Connect L8-600 </v>
      </c>
      <c r="I50" s="78"/>
      <c r="J50" s="78"/>
      <c r="K50" s="78"/>
      <c r="L50" s="78"/>
    </row>
    <row r="51" spans="2:12" x14ac:dyDescent="0.35">
      <c r="B51" t="str">
        <f>Titolo!B52</f>
        <v>Tav 1.28B</v>
      </c>
      <c r="C51" s="53" t="str">
        <f>Analisi!C7</f>
        <v xml:space="preserve">Geocalce G Antisismico </v>
      </c>
      <c r="D51" s="82" t="str">
        <f>Analisi!A7</f>
        <v xml:space="preserve">Glass Net 315 </v>
      </c>
      <c r="E51" s="82" t="s">
        <v>611</v>
      </c>
      <c r="F51" s="78" t="str">
        <f>_xlfn.CONCAT(Analisi!B7,"- ",Analisi!C10)</f>
        <v xml:space="preserve">Glass Connect L8-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Glass Net 315 </v>
      </c>
      <c r="G52" s="53" t="s">
        <v>76</v>
      </c>
      <c r="H52" s="78"/>
      <c r="I52" s="78"/>
      <c r="J52" s="78"/>
      <c r="K52" s="78"/>
      <c r="L52" s="78"/>
    </row>
    <row r="53" spans="2:12" x14ac:dyDescent="0.35">
      <c r="B53" t="str">
        <f>Titolo!B54</f>
        <v>Tav 1.30A</v>
      </c>
      <c r="C53" s="53" t="s">
        <v>357</v>
      </c>
      <c r="D53" s="53" t="s">
        <v>357</v>
      </c>
      <c r="E53" s="53" t="str">
        <f>CONCATENATE("Geosteel ",Analisi!A7)</f>
        <v xml:space="preserve">Geosteel Glass Net 315 </v>
      </c>
      <c r="F53" s="78"/>
      <c r="G53" s="53"/>
      <c r="H53" s="78"/>
      <c r="I53" s="78"/>
      <c r="J53" s="78"/>
      <c r="K53" s="78"/>
      <c r="L53" s="78"/>
    </row>
    <row r="54" spans="2:12" x14ac:dyDescent="0.35">
      <c r="B54" t="str">
        <f>Titolo!B55</f>
        <v>Tav 1.30B</v>
      </c>
      <c r="C54" s="53" t="s">
        <v>357</v>
      </c>
      <c r="D54" s="53" t="s">
        <v>357</v>
      </c>
      <c r="E54" s="78" t="str">
        <f>CONCATENATE("Geosteel ",Analisi!A7)</f>
        <v xml:space="preserve">Geosteel Glass Net 315 </v>
      </c>
      <c r="F54" s="78"/>
      <c r="G54" s="78"/>
      <c r="H54" s="78"/>
      <c r="I54" s="78"/>
      <c r="J54" s="78"/>
      <c r="K54" s="78"/>
      <c r="L54" s="78"/>
    </row>
    <row r="55" spans="2:12" x14ac:dyDescent="0.35">
      <c r="B55" t="str">
        <f>Titolo!B56</f>
        <v>Tav 1.31</v>
      </c>
      <c r="C55" s="53" t="s">
        <v>376</v>
      </c>
      <c r="D55" s="53" t="s">
        <v>357</v>
      </c>
      <c r="E55" s="78" t="str">
        <f>CONCATENATE("Geosteel ",Analisi!D7)</f>
        <v>Geosteel 4</v>
      </c>
      <c r="F55" s="53" t="s">
        <v>454</v>
      </c>
      <c r="G55" s="78"/>
      <c r="H55" s="78"/>
      <c r="I55" s="78"/>
      <c r="J55" s="78"/>
      <c r="K55" s="78"/>
      <c r="L55" s="78"/>
    </row>
    <row r="56" spans="2:12" x14ac:dyDescent="0.35">
      <c r="B56" t="str">
        <f>Titolo!B57</f>
        <v>Tav 1.32</v>
      </c>
      <c r="C56" s="78" t="str">
        <f>_xlfn.CONCAT(Analisi!B7,"- ",Analisi!D7)</f>
        <v>Glass Connect L8- 4</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Glass Net 315 </v>
      </c>
      <c r="F57" s="78"/>
      <c r="G57" s="78"/>
      <c r="H57" s="78"/>
      <c r="I57" s="78"/>
      <c r="J57" s="78"/>
      <c r="K57" s="78"/>
      <c r="L57" s="78"/>
    </row>
    <row r="58" spans="2:12" x14ac:dyDescent="0.35">
      <c r="B58" t="str">
        <f>Titolo!B59</f>
        <v>Tav 1.34</v>
      </c>
      <c r="C58" s="53" t="s">
        <v>376</v>
      </c>
      <c r="D58" s="53" t="s">
        <v>357</v>
      </c>
      <c r="E58" s="78" t="str">
        <f>CONCATENATE("Geosteel ",Analisi!B7)</f>
        <v>Geosteel Glass Connect L8</v>
      </c>
      <c r="F58" s="78" t="s">
        <v>454</v>
      </c>
      <c r="G58" s="78"/>
      <c r="H58" s="78"/>
      <c r="I58" s="78"/>
      <c r="J58" s="78"/>
      <c r="K58" s="78"/>
      <c r="L58" s="78"/>
    </row>
    <row r="59" spans="2:12" x14ac:dyDescent="0.35">
      <c r="B59" t="str">
        <f>Titolo!B60</f>
        <v>Tav 1.35</v>
      </c>
      <c r="C59" s="78" t="str">
        <f>_xlfn.CONCAT(Analisi!B7,"- ",Analisi!D7)</f>
        <v>Glass Connect L8- 4</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Glass Net 315 </v>
      </c>
      <c r="F60" s="78"/>
      <c r="G60" s="78"/>
      <c r="H60" s="78"/>
      <c r="I60" s="78"/>
      <c r="J60" s="78"/>
      <c r="K60" s="78"/>
      <c r="L60" s="78"/>
    </row>
    <row r="61" spans="2:12" x14ac:dyDescent="0.35">
      <c r="B61" t="str">
        <f>Titolo!B62</f>
        <v>Tav 1.37</v>
      </c>
      <c r="C61" s="53" t="s">
        <v>357</v>
      </c>
      <c r="D61" s="53" t="s">
        <v>357</v>
      </c>
      <c r="E61" s="78" t="str">
        <f>CONCATENATE("Geosteel ",Analisi!A7)</f>
        <v xml:space="preserve">Geosteel Glass Net 315 </v>
      </c>
      <c r="F61" s="78"/>
      <c r="G61" s="53"/>
      <c r="H61" s="78"/>
      <c r="I61" s="78"/>
      <c r="J61" s="78"/>
      <c r="K61" s="78"/>
      <c r="L61" s="78"/>
    </row>
    <row r="62" spans="2:12" x14ac:dyDescent="0.35">
      <c r="B62" t="str">
        <f>Titolo!B63</f>
        <v>Tav 1.38</v>
      </c>
      <c r="C62" s="53" t="s">
        <v>357</v>
      </c>
      <c r="D62" s="53" t="s">
        <v>357</v>
      </c>
      <c r="E62" s="78" t="str">
        <f>CONCATENATE("Geosteel ",Analisi!A7)</f>
        <v xml:space="preserve">Geosteel Glass Net 315 </v>
      </c>
      <c r="F62" s="78"/>
      <c r="G62" s="78"/>
      <c r="H62" s="78"/>
      <c r="I62" s="78"/>
      <c r="J62" s="78"/>
      <c r="K62" s="78"/>
      <c r="L62" s="78"/>
    </row>
    <row r="63" spans="2:12" x14ac:dyDescent="0.35">
      <c r="B63" t="str">
        <f>Titolo!B64</f>
        <v>Tav 1.39</v>
      </c>
      <c r="C63" s="53" t="s">
        <v>357</v>
      </c>
      <c r="D63" s="53" t="s">
        <v>357</v>
      </c>
      <c r="E63" s="78" t="str">
        <f>CONCATENATE("Geosteel ",Analisi!$A$7)</f>
        <v xml:space="preserve">Geosteel Glass Net 315 </v>
      </c>
      <c r="F63" s="53"/>
      <c r="G63" s="53"/>
      <c r="H63" s="78"/>
      <c r="I63" s="53"/>
      <c r="J63" s="78"/>
      <c r="K63" s="78"/>
      <c r="L63" s="78"/>
    </row>
    <row r="64" spans="2:12" x14ac:dyDescent="0.35">
      <c r="B64" t="str">
        <f>Titolo!B65</f>
        <v>Tav 1.40</v>
      </c>
      <c r="C64" s="53" t="s">
        <v>357</v>
      </c>
      <c r="D64" s="53" t="s">
        <v>357</v>
      </c>
      <c r="E64" s="81" t="str">
        <f>Analisi!$A$7</f>
        <v xml:space="preserve">Glass Net 315 </v>
      </c>
      <c r="F64" s="78"/>
      <c r="G64" s="78"/>
      <c r="H64" s="78"/>
      <c r="I64" s="78"/>
      <c r="J64" s="78"/>
      <c r="K64" s="78"/>
      <c r="L64" s="78"/>
    </row>
    <row r="65" spans="2:12" x14ac:dyDescent="0.35">
      <c r="B65" t="str">
        <f>Titolo!B66</f>
        <v>Tav 1.41</v>
      </c>
      <c r="C65" s="53" t="s">
        <v>357</v>
      </c>
      <c r="D65" s="53" t="s">
        <v>357</v>
      </c>
      <c r="E65" s="81" t="str">
        <f>Analisi!$A$7</f>
        <v xml:space="preserve">Glass Net 315 </v>
      </c>
      <c r="F65" s="53" t="s">
        <v>376</v>
      </c>
      <c r="G65" s="53" t="s">
        <v>357</v>
      </c>
      <c r="H65" s="78" t="str">
        <f>CONCATENATE("Geosteel ",Analisi!$B$7)</f>
        <v>Geosteel Glass Connect L8</v>
      </c>
      <c r="I65" s="53" t="s">
        <v>454</v>
      </c>
      <c r="J65" s="78"/>
      <c r="K65" s="78"/>
      <c r="L65" s="78"/>
    </row>
    <row r="66" spans="2:12" x14ac:dyDescent="0.35">
      <c r="B66" t="str">
        <f>Titolo!B67</f>
        <v>Tav 1.42</v>
      </c>
      <c r="C66" s="53" t="s">
        <v>357</v>
      </c>
      <c r="D66" s="53" t="s">
        <v>357</v>
      </c>
      <c r="E66" s="78" t="str">
        <f>CONCATENATE("Geosteel ",Analisi!$A$7)</f>
        <v xml:space="preserve">Geosteel Glass Net 315 </v>
      </c>
      <c r="F66" s="78"/>
      <c r="G66" s="78"/>
      <c r="H66" s="78"/>
      <c r="I66" s="78"/>
      <c r="J66" s="78"/>
      <c r="K66" s="78"/>
      <c r="L66" s="78"/>
    </row>
    <row r="67" spans="2:12" x14ac:dyDescent="0.35">
      <c r="B67" t="str">
        <f>Titolo!B68</f>
        <v>Tav 1.43</v>
      </c>
      <c r="C67" s="53" t="s">
        <v>357</v>
      </c>
      <c r="D67" s="53" t="s">
        <v>357</v>
      </c>
      <c r="E67" s="78" t="str">
        <f>CONCATENATE("Geosteel ",Analisi!$A$7)</f>
        <v xml:space="preserve">Geosteel Glass Net 315 </v>
      </c>
      <c r="F67" s="53"/>
      <c r="G67" s="53"/>
      <c r="H67" s="78"/>
      <c r="I67" s="78"/>
      <c r="J67" s="78"/>
      <c r="K67" s="78"/>
      <c r="L67" s="78"/>
    </row>
    <row r="68" spans="2:12" x14ac:dyDescent="0.35">
      <c r="B68" t="str">
        <f>Titolo!B69</f>
        <v>Tav 1.44</v>
      </c>
      <c r="C68" s="53" t="s">
        <v>357</v>
      </c>
      <c r="D68" s="53" t="s">
        <v>357</v>
      </c>
      <c r="E68" s="81" t="str">
        <f>Analisi!$A$7</f>
        <v xml:space="preserve">Glass Net 315 </v>
      </c>
      <c r="F68" s="78"/>
      <c r="G68" s="78"/>
      <c r="H68" s="78"/>
      <c r="I68" s="78"/>
      <c r="J68" s="78"/>
      <c r="K68" s="78"/>
      <c r="L68" s="78"/>
    </row>
    <row r="69" spans="2:12" x14ac:dyDescent="0.35">
      <c r="B69" t="str">
        <f>Titolo!B70</f>
        <v>Tav 1.45</v>
      </c>
      <c r="C69" s="53" t="s">
        <v>357</v>
      </c>
      <c r="D69" s="53" t="s">
        <v>357</v>
      </c>
      <c r="E69" s="81" t="str">
        <f>Analisi!$A$7</f>
        <v xml:space="preserve">Glass Net 315 </v>
      </c>
      <c r="F69" s="53" t="s">
        <v>376</v>
      </c>
      <c r="G69" s="53" t="s">
        <v>357</v>
      </c>
      <c r="H69" s="78" t="str">
        <f>CONCATENATE("Geosteel ",Analisi!$B$7)</f>
        <v>Geosteel Glass Connect L8</v>
      </c>
      <c r="I69" s="53" t="s">
        <v>454</v>
      </c>
      <c r="J69" s="78"/>
      <c r="K69" s="78"/>
      <c r="L69" s="78"/>
    </row>
    <row r="70" spans="2:12" x14ac:dyDescent="0.35">
      <c r="B70" t="str">
        <f>Titolo!B71</f>
        <v>Tav 1.46</v>
      </c>
      <c r="C70" s="53" t="s">
        <v>357</v>
      </c>
      <c r="D70" s="53" t="s">
        <v>357</v>
      </c>
      <c r="E70" s="78" t="str">
        <f>CONCATENATE("Geosteel ",Analisi!$A$7)</f>
        <v xml:space="preserve">Geosteel Glass Net 315 </v>
      </c>
      <c r="F70" s="78"/>
      <c r="G70" s="78"/>
      <c r="H70" s="78"/>
      <c r="I70" s="78"/>
      <c r="J70" s="78"/>
      <c r="K70" s="78"/>
      <c r="L70" s="78"/>
    </row>
    <row r="71" spans="2:12" x14ac:dyDescent="0.35">
      <c r="B71" t="str">
        <f>Titolo!B72</f>
        <v>Tav 1.47</v>
      </c>
      <c r="C71" s="53" t="s">
        <v>357</v>
      </c>
      <c r="D71" s="53" t="s">
        <v>357</v>
      </c>
      <c r="E71" s="78" t="str">
        <f>CONCATENATE("Geosteel ",Analisi!$A$7)</f>
        <v xml:space="preserve">Geosteel Glass Net 315 </v>
      </c>
      <c r="F71" s="53"/>
      <c r="G71" s="53"/>
      <c r="H71" s="78"/>
      <c r="I71" s="78"/>
      <c r="J71" s="78"/>
      <c r="K71" s="78"/>
      <c r="L71" s="78"/>
    </row>
    <row r="72" spans="2:12" x14ac:dyDescent="0.35">
      <c r="B72" t="str">
        <f>Titolo!B73</f>
        <v>Tav 1.48</v>
      </c>
      <c r="C72" s="53" t="s">
        <v>357</v>
      </c>
      <c r="D72" s="53" t="s">
        <v>357</v>
      </c>
      <c r="E72" s="81" t="str">
        <f>Analisi!$A$7</f>
        <v xml:space="preserve">Glass Net 315 </v>
      </c>
      <c r="F72" s="78"/>
      <c r="G72" s="78"/>
      <c r="H72" s="78"/>
      <c r="I72" s="78"/>
      <c r="J72" s="78"/>
      <c r="K72" s="78"/>
      <c r="L72" s="78"/>
    </row>
    <row r="73" spans="2:12" x14ac:dyDescent="0.35">
      <c r="B73" t="str">
        <f>Titolo!B74</f>
        <v>Tav 1.49</v>
      </c>
      <c r="C73" s="53" t="s">
        <v>357</v>
      </c>
      <c r="D73" s="53" t="s">
        <v>357</v>
      </c>
      <c r="E73" s="81" t="str">
        <f>Analisi!$A$7</f>
        <v xml:space="preserve">Glass Net 315 </v>
      </c>
      <c r="F73" s="53" t="s">
        <v>376</v>
      </c>
      <c r="G73" s="53" t="s">
        <v>357</v>
      </c>
      <c r="H73" s="78" t="str">
        <f>CONCATENATE("Geosteel ",Analisi!$B$7)</f>
        <v>Geosteel Glass Connect L8</v>
      </c>
      <c r="I73" s="53" t="s">
        <v>454</v>
      </c>
      <c r="J73" s="78"/>
      <c r="K73" s="78"/>
      <c r="L73" s="78"/>
    </row>
    <row r="74" spans="2:12" x14ac:dyDescent="0.35">
      <c r="B74" t="str">
        <f>Titolo!B75</f>
        <v>Tav 1.50</v>
      </c>
      <c r="C74" s="53" t="s">
        <v>357</v>
      </c>
      <c r="D74" s="53" t="s">
        <v>357</v>
      </c>
      <c r="E74" s="78" t="str">
        <f>CONCATENATE("Geosteel ",Analisi!$A$7)</f>
        <v xml:space="preserve">Geosteel Glass Net 315 </v>
      </c>
      <c r="F74" s="78"/>
      <c r="G74" s="78"/>
      <c r="H74" s="78"/>
      <c r="I74" s="78"/>
      <c r="J74" s="78"/>
      <c r="K74" s="78"/>
      <c r="L74" s="78"/>
    </row>
    <row r="75" spans="2:12" x14ac:dyDescent="0.35">
      <c r="B75" t="str">
        <f>Titolo!B76</f>
        <v>Tav 1.51</v>
      </c>
      <c r="C75" s="53" t="s">
        <v>357</v>
      </c>
      <c r="D75" s="53" t="s">
        <v>357</v>
      </c>
      <c r="E75" s="78" t="str">
        <f>CONCATENATE("Geosteel ",Analisi!$A$7)</f>
        <v xml:space="preserve">Geosteel Glass Net 315 </v>
      </c>
      <c r="F75" s="53"/>
      <c r="G75" s="53"/>
      <c r="H75" s="78"/>
      <c r="I75" s="78"/>
      <c r="J75" s="78"/>
      <c r="K75" s="78"/>
      <c r="L75" s="78"/>
    </row>
    <row r="76" spans="2:12" x14ac:dyDescent="0.35">
      <c r="B76" t="str">
        <f>Titolo!B77</f>
        <v>Tav 1.52</v>
      </c>
      <c r="C76" s="53" t="s">
        <v>357</v>
      </c>
      <c r="D76" s="53" t="s">
        <v>357</v>
      </c>
      <c r="E76" s="81" t="str">
        <f>Analisi!$A$7</f>
        <v xml:space="preserve">Glass Net 315 </v>
      </c>
      <c r="F76" s="78"/>
      <c r="G76" s="78"/>
      <c r="I76" s="78"/>
      <c r="J76" s="78"/>
      <c r="K76" s="78"/>
      <c r="L76" s="78"/>
    </row>
    <row r="77" spans="2:12" x14ac:dyDescent="0.35">
      <c r="B77" t="str">
        <f>Titolo!B78</f>
        <v>Tav 1.53</v>
      </c>
      <c r="C77" s="53" t="s">
        <v>357</v>
      </c>
      <c r="D77" s="53" t="s">
        <v>357</v>
      </c>
      <c r="E77" s="81" t="str">
        <f>Analisi!$A$7</f>
        <v xml:space="preserve">Glass Net 315 </v>
      </c>
      <c r="F77" s="53" t="s">
        <v>376</v>
      </c>
      <c r="G77" s="53" t="s">
        <v>357</v>
      </c>
      <c r="H77" t="str">
        <f>CONCATENATE("Geosteel ",Analisi!$B$7)</f>
        <v>Geosteel Glass Connect L8</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Glass Net 315  cm)</v>
      </c>
      <c r="E4" s="78" t="str">
        <f>IF(Analisi!B7=Variabili_Elenchi!B3,"(25% in peso)","")</f>
        <v/>
      </c>
      <c r="F4" s="78"/>
      <c r="G4" s="78"/>
      <c r="H4" s="78"/>
      <c r="I4" s="78"/>
    </row>
    <row r="5" spans="2:9" x14ac:dyDescent="0.35">
      <c r="B5" t="str">
        <f>Titolo!B6</f>
        <v>Tav 1.3B</v>
      </c>
      <c r="D5" s="78" t="str">
        <f>CONCATENATE("(spessore ",Analisi!$A$7," cm)")</f>
        <v>(spessore Glass Net 315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str">
        <f ca="1">CONCATENATE("(peso ",VLOOKUP(Analisi!$A$7,MAT,5,FALSE)," - altezza rete 1 m)")</f>
        <v>(peso 315 g/m2 - altezza rete 1 m)</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str">
        <f ca="1">CONCATENATE("(peso ",VLOOKUP(Analisi!$A$7,MAT,5,FALSE)," - altezza rete 1 m)")</f>
        <v>(peso 315 g/m2 - altezza rete 1 m)</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Glass Connect L8 cm)</v>
      </c>
      <c r="E20" s="78" t="str">
        <f>IF(Analisi!$C$7="SI","(25% in peso)","")</f>
        <v/>
      </c>
      <c r="F20" s="78"/>
      <c r="G20" s="78"/>
      <c r="H20" s="78"/>
      <c r="I20" s="78"/>
    </row>
    <row r="21" spans="2:9" x14ac:dyDescent="0.35">
      <c r="B21" t="str">
        <f>Titolo!B22</f>
        <v>Tav 1.11B</v>
      </c>
      <c r="D21" s="78" t="str">
        <f>CONCATENATE("(spessore ",Analisi!$A$7," cm)")</f>
        <v>(spessore Glass Net 315  cm)</v>
      </c>
      <c r="E21" s="78" t="str">
        <f>IF(Analisi!B7&lt;&gt;Variabili_Elenchi!C13,"",VLOOKUP(Analisi!$B$7,SIS,8,FALSE))</f>
        <v/>
      </c>
      <c r="F21" s="78"/>
      <c r="G21" s="78"/>
      <c r="H21" s="78"/>
      <c r="I21" s="78"/>
    </row>
    <row r="22" spans="2:9" x14ac:dyDescent="0.35">
      <c r="B22" t="str">
        <f>Titolo!B23</f>
        <v>Tav 1.11C</v>
      </c>
      <c r="D22" s="78" t="str">
        <f>CONCATENATE("(spessore ",Analisi!$A$7," cm)")</f>
        <v>(spessore Glass Net 315  cm)</v>
      </c>
      <c r="E22" s="78" t="str">
        <f>IF(Analisi!B7&lt;&gt;Variabili_Elenchi!C13,"",VLOOKUP(Analisi!$B$7,SIS,8,FALSE))</f>
        <v/>
      </c>
      <c r="F22" s="78"/>
      <c r="G22" s="78"/>
      <c r="H22" s="78"/>
      <c r="I22" s="78"/>
    </row>
    <row r="23" spans="2:9" x14ac:dyDescent="0.35">
      <c r="B23" t="str">
        <f>Titolo!B24</f>
        <v>Tav 1.11D</v>
      </c>
      <c r="D23" s="78" t="str">
        <f>CONCATENATE("(spessore ",Analisi!$A$7," cm)")</f>
        <v>(spessore Glass Net 315  cm)</v>
      </c>
      <c r="E23" s="78" t="str">
        <f>IF(Analisi!B7&lt;&gt;Variabili_Elenchi!C13,"",VLOOKUP(Analisi!$B$7,SIS,8,FALSE))</f>
        <v/>
      </c>
      <c r="F23" s="78"/>
      <c r="G23" s="78"/>
      <c r="H23" s="78"/>
      <c r="I23" s="78"/>
    </row>
    <row r="24" spans="2:9" x14ac:dyDescent="0.35">
      <c r="B24" t="str">
        <f>Titolo!B25</f>
        <v>Tav 1.12A</v>
      </c>
      <c r="D24" s="78" t="str">
        <f>CONCATENATE("(spessore ",Analisi!$A$7," cm)")</f>
        <v>(spessore Glass Net 315  cm)</v>
      </c>
      <c r="E24" s="78" t="str">
        <f>IF(Analisi!B7=Variabili_Elenchi!B3,"(25% in peso)","")</f>
        <v/>
      </c>
      <c r="F24" s="78"/>
      <c r="G24" s="78"/>
      <c r="H24" s="78"/>
      <c r="I24" s="78"/>
    </row>
    <row r="25" spans="2:9" x14ac:dyDescent="0.35">
      <c r="B25" t="str">
        <f>Titolo!B26</f>
        <v>Tav 1.12B</v>
      </c>
      <c r="D25" s="78" t="str">
        <f>CONCATENATE("(spessore ",Analisi!$A$7," cm)")</f>
        <v>(spessore Glass Net 315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str">
        <f ca="1">CONCATENATE("(peso ",VLOOKUP(Analisi!$A$7,MAT,5,FALSE)," - altezza rete 1 m)")</f>
        <v>(peso 315 g/m2 - altezza rete 1 m)</v>
      </c>
      <c r="G32" s="78"/>
      <c r="H32" s="78"/>
      <c r="I32" s="78"/>
    </row>
    <row r="33" spans="2:9" x14ac:dyDescent="0.35">
      <c r="B33" t="str">
        <f>Titolo!B34</f>
        <v>Tav 1.18A</v>
      </c>
      <c r="D33" s="53" t="s">
        <v>326</v>
      </c>
      <c r="E33" s="53" t="s">
        <v>339</v>
      </c>
      <c r="F33" s="78" t="str">
        <f ca="1">CONCATENATE("(peso ",VLOOKUP(Analisi!A7,MAT,5,FALSE)," - altezza rete 1 m)")</f>
        <v>(peso 315 g/m2 - altezza rete 1 m)</v>
      </c>
      <c r="G33" s="78"/>
      <c r="H33" s="78"/>
      <c r="I33" s="78"/>
    </row>
    <row r="34" spans="2:9" x14ac:dyDescent="0.35">
      <c r="B34" t="str">
        <f>Titolo!B35</f>
        <v>Tav 1.18B</v>
      </c>
      <c r="D34" s="53" t="s">
        <v>326</v>
      </c>
      <c r="E34" s="53" t="s">
        <v>327</v>
      </c>
      <c r="F34" s="78" t="str">
        <f ca="1">CONCATENATE("(peso ",VLOOKUP(Analisi!A7,MAT,5,FALSE)," - altezza rete 1 m)")</f>
        <v>(peso 315 g/m2 - altezza rete 1 m)</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str">
        <f ca="1">CONCATENATE("(peso ",VLOOKUP(Analisi!A7,MAT,5,FALSE)," - altezza rete 1 m)")</f>
        <v>(peso 315 g/m2 - altezza rete 1 m)</v>
      </c>
      <c r="G48" s="53" t="str">
        <f>IF(Analisi!B7=Variabili_Elenchi!B8,"(stima)","(stima 40 kg/mq)")</f>
        <v>(stima 40 kg/mq)</v>
      </c>
      <c r="H48" s="74" t="s">
        <v>485</v>
      </c>
      <c r="I48" s="78"/>
    </row>
    <row r="49" spans="2:9" x14ac:dyDescent="0.35">
      <c r="B49" t="str">
        <f>Titolo!B50</f>
        <v>Tav 1.27B</v>
      </c>
      <c r="D49" s="53" t="s">
        <v>326</v>
      </c>
      <c r="E49" s="53" t="s">
        <v>327</v>
      </c>
      <c r="F49" s="78" t="str">
        <f ca="1">CONCATENATE("(peso ",VLOOKUP(Analisi!A7,MAT,5,FALSE)," - altezza rete 1 m)")</f>
        <v>(peso 315 g/m2 - altezza rete 1 m)</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str">
        <f ca="1">CONCATENATE("(peso ",VLOOKUP(Analisi!A7,MAT,5,FALSE)," - altezza rete 1 m)")</f>
        <v>(peso 315 g/m2 - altezza rete 1 m)</v>
      </c>
      <c r="G64" s="78"/>
      <c r="I64" s="78"/>
    </row>
    <row r="65" spans="2:9" x14ac:dyDescent="0.35">
      <c r="B65" t="str">
        <f>Titolo!B66</f>
        <v>Tav 1.41</v>
      </c>
      <c r="D65" s="53" t="s">
        <v>326</v>
      </c>
      <c r="E65" s="53" t="s">
        <v>327</v>
      </c>
      <c r="F65" s="78" t="str">
        <f ca="1">CONCATENATE("(peso ",VLOOKUP(Analisi!A7,MAT,5,FALSE)," - altezza rete 1 m)")</f>
        <v>(peso 315 g/m2 - altezza rete 1 m)</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str">
        <f ca="1">CONCATENATE("(peso ",VLOOKUP(Analisi!A7,MAT,5,FALSE)," - altezza rete 1 m)")</f>
        <v>(peso 315 g/m2 - altezza rete 1 m)</v>
      </c>
      <c r="G68" s="78"/>
      <c r="I68" s="78"/>
    </row>
    <row r="69" spans="2:9" x14ac:dyDescent="0.35">
      <c r="B69" t="str">
        <f>Titolo!B70</f>
        <v>Tav 1.45</v>
      </c>
      <c r="D69" s="53" t="s">
        <v>326</v>
      </c>
      <c r="E69" s="53" t="s">
        <v>327</v>
      </c>
      <c r="F69" s="78" t="str">
        <f ca="1">CONCATENATE("(peso ",VLOOKUP(Analisi!A7,MAT,5,FALSE)," - altezza rete 1 m)")</f>
        <v>(peso 315 g/m2 - altezza rete 1 m)</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str">
        <f ca="1">CONCATENATE("(peso ",VLOOKUP(Analisi!A7,MAT,5,FALSE)," - altezza rete 1 m)")</f>
        <v>(peso 315 g/m2 - altezza rete 1 m)</v>
      </c>
      <c r="G72" s="78"/>
      <c r="I72" s="78"/>
    </row>
    <row r="73" spans="2:9" x14ac:dyDescent="0.35">
      <c r="B73" t="str">
        <f>Titolo!B74</f>
        <v>Tav 1.49</v>
      </c>
      <c r="D73" s="53" t="s">
        <v>326</v>
      </c>
      <c r="E73" s="53" t="s">
        <v>327</v>
      </c>
      <c r="F73" s="78" t="str">
        <f ca="1">CONCATENATE("(peso ",VLOOKUP(Analisi!A7,MAT,5,FALSE)," - altezza rete 1 m)")</f>
        <v>(peso 315 g/m2 - altezza rete 1 m)</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str">
        <f ca="1">CONCATENATE("(peso ",VLOOKUP(Analisi!A7,MAT,5,FALSE)," - altezza rete 1 m)")</f>
        <v>(peso 315 g/m2 - altezza rete 1 m)</v>
      </c>
      <c r="G76" s="78"/>
      <c r="H76" s="78"/>
      <c r="I76" s="78"/>
    </row>
    <row r="77" spans="2:9" x14ac:dyDescent="0.35">
      <c r="B77" t="str">
        <f>Titolo!B78</f>
        <v>Tav 1.53</v>
      </c>
      <c r="D77" s="53" t="s">
        <v>326</v>
      </c>
      <c r="E77" s="53" t="s">
        <v>327</v>
      </c>
      <c r="F77" s="78" t="str">
        <f ca="1">CONCATENATE("(peso ",VLOOKUP(Analisi!A7,MAT,5,FALSE)," - altezza rete 1 m)")</f>
        <v>(peso 315 g/m2 - altezza rete 1 m)</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87</v>
      </c>
      <c r="H3" s="96">
        <f ca="1">IF(Analisi!D52="kg",Analisi!E52,IF(Analisi!D52="m",VLOOKUP(Analisi!A52,MAT,6,FALSE)))</f>
        <v>87</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0</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87</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21.75</v>
      </c>
    </row>
    <row r="42" spans="2:4" x14ac:dyDescent="0.25">
      <c r="B42" s="96" t="str">
        <f>CONCATENATE(Car_Materiali!A23,"(spessore ",Analisi!$A$7," cm)")</f>
        <v>Geolite Magma (spessore Glass Net 315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Glass Connect L8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Glass Net 315  cm)</v>
      </c>
      <c r="C44" s="96" t="s">
        <v>370</v>
      </c>
      <c r="D44" s="133" t="e">
        <f>VLOOKUP(calcolo_prodotti[[#This Row],[Prodotto]],Car_Materiali!A:I,6,FALSE)*Analisi!A7</f>
        <v>#VALUE!</v>
      </c>
    </row>
    <row r="45" spans="2:4" x14ac:dyDescent="0.25">
      <c r="B45" s="96" t="str">
        <f>CONCATENATE(Car_Sistemi!B16,"(spessore ",Analisi!$A$7," cm)")</f>
        <v>Geolite Magma Xenon &amp; Steel Fiber (spessore Glass Net 315  cm)</v>
      </c>
      <c r="C45" s="96" t="s">
        <v>1071</v>
      </c>
      <c r="D45" s="133" t="e">
        <f>21*Analisi!A7/100</f>
        <v>#VALUE!</v>
      </c>
    </row>
    <row r="46" spans="2:4" x14ac:dyDescent="0.25">
      <c r="B46" s="96" t="str">
        <f>CONCATENATE(Car_Sistemi!B20,"(spessore ",Analisi!$A$7," cm)")</f>
        <v>Geolite Magma Xenon &amp; Steel Fiber Hook (spessore Glass Net 315  cm)</v>
      </c>
      <c r="C46" s="96" t="s">
        <v>1073</v>
      </c>
      <c r="D46" s="133" t="e">
        <f>21*Analisi!A7/100</f>
        <v>#VALUE!</v>
      </c>
    </row>
    <row r="47" spans="2:4" x14ac:dyDescent="0.25">
      <c r="B47" s="96" t="str">
        <f>CONCATENATE(Car_Sistemi!B19,"(spessore ",Analisi!$A$7," cm)")</f>
        <v>Geolite Neos &amp; Steel Fiber Hook (spessore Glass Net 315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0.1</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t="str">
        <f>Analisi!$C$7</f>
        <v xml:space="preserve">Geocalce G Antisismico </v>
      </c>
    </row>
    <row r="93" spans="2:4" x14ac:dyDescent="0.25">
      <c r="B93" s="96" t="s">
        <v>819</v>
      </c>
      <c r="C93" s="96" t="s">
        <v>819</v>
      </c>
      <c r="D93" s="133" t="str">
        <f>Analisi!$C$7</f>
        <v xml:space="preserve">Geocalce G Antisismico </v>
      </c>
    </row>
    <row r="94" spans="2:4" x14ac:dyDescent="0.25">
      <c r="B94" s="96" t="s">
        <v>820</v>
      </c>
      <c r="C94" s="96" t="s">
        <v>820</v>
      </c>
      <c r="D94" s="133" t="str">
        <f>Analisi!$C$7</f>
        <v xml:space="preserve">Geocalce G Antisismico </v>
      </c>
    </row>
    <row r="95" spans="2:4" x14ac:dyDescent="0.25">
      <c r="B95" s="96" t="s">
        <v>821</v>
      </c>
      <c r="C95" s="96" t="s">
        <v>821</v>
      </c>
      <c r="D95" s="133" t="str">
        <f>Analisi!$C$7</f>
        <v xml:space="preserve">Geocalce G Antisismico </v>
      </c>
    </row>
    <row r="96" spans="2:4" x14ac:dyDescent="0.25">
      <c r="B96" s="96" t="s">
        <v>822</v>
      </c>
      <c r="C96" s="96" t="s">
        <v>822</v>
      </c>
      <c r="D96" s="133" t="str">
        <f>Analisi!$C$7</f>
        <v xml:space="preserve">Geocalce G Antisismico </v>
      </c>
    </row>
    <row r="97" spans="2:4" x14ac:dyDescent="0.25">
      <c r="B97" s="96" t="s">
        <v>823</v>
      </c>
      <c r="C97" s="96" t="s">
        <v>823</v>
      </c>
      <c r="D97" s="133" t="str">
        <f>Analisi!$C$7</f>
        <v xml:space="preserve">Geocalce G Antisismico </v>
      </c>
    </row>
    <row r="98" spans="2:4" x14ac:dyDescent="0.25">
      <c r="B98" s="96" t="s">
        <v>824</v>
      </c>
      <c r="C98" s="96" t="s">
        <v>824</v>
      </c>
      <c r="D98" s="133" t="str">
        <f>Analisi!$C$7</f>
        <v xml:space="preserve">Geocalce G Antisismico </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f ca="1">Analisi!D7*(IF(Analisi!B7=Variabili_Elenchi!E9,4.8/8,6.8/9))*(IF(Analisi!B10=Variabili_Elenchi!B11,(VLOOKUP(Analisi!A56,Car_Materiali!A:J,9,FALSE)),(VLOOKUP(Analisi!A56,Car_Materiali!A:J,9,FALSE)+VLOOKUP(Analisi!A57,Car_Materiali!A:J,9,FALSE))))</f>
        <v>168</v>
      </c>
    </row>
    <row r="106" spans="2:4" x14ac:dyDescent="0.25">
      <c r="B106" s="96" t="s">
        <v>615</v>
      </c>
      <c r="C106" s="96" t="s">
        <v>615</v>
      </c>
      <c r="D106" s="133">
        <f>Analisi!$D$7</f>
        <v>4</v>
      </c>
    </row>
    <row r="107" spans="2:4" x14ac:dyDescent="0.25">
      <c r="B107" s="96" t="s">
        <v>619</v>
      </c>
      <c r="C107" s="96" t="s">
        <v>619</v>
      </c>
      <c r="D107" s="133">
        <f>Analisi!$D$7</f>
        <v>4</v>
      </c>
    </row>
    <row r="108" spans="2:4" x14ac:dyDescent="0.25">
      <c r="B108" s="96" t="s">
        <v>620</v>
      </c>
      <c r="C108" s="96" t="s">
        <v>620</v>
      </c>
      <c r="D108" s="133">
        <f>Analisi!$D$7</f>
        <v>4</v>
      </c>
    </row>
    <row r="109" spans="2:4" x14ac:dyDescent="0.25">
      <c r="B109" s="96" t="s">
        <v>621</v>
      </c>
      <c r="C109" s="96" t="s">
        <v>621</v>
      </c>
      <c r="D109" s="133">
        <f>Analisi!$D$7</f>
        <v>4</v>
      </c>
    </row>
    <row r="110" spans="2:4" x14ac:dyDescent="0.25">
      <c r="B110" s="96" t="s">
        <v>622</v>
      </c>
      <c r="C110" s="96" t="s">
        <v>622</v>
      </c>
      <c r="D110" s="133">
        <f>Analisi!$D$7</f>
        <v>4</v>
      </c>
    </row>
    <row r="111" spans="2:4" x14ac:dyDescent="0.25">
      <c r="B111" s="96" t="s">
        <v>626</v>
      </c>
      <c r="C111" s="96" t="s">
        <v>626</v>
      </c>
      <c r="D111" s="133">
        <f>Analisi!$D$7</f>
        <v>4</v>
      </c>
    </row>
    <row r="112" spans="2:4" x14ac:dyDescent="0.25">
      <c r="B112" s="96" t="s">
        <v>627</v>
      </c>
      <c r="C112" s="96" t="s">
        <v>627</v>
      </c>
      <c r="D112" s="133">
        <f>Analisi!$D$7</f>
        <v>4</v>
      </c>
    </row>
    <row r="113" spans="2:4" x14ac:dyDescent="0.25">
      <c r="B113" s="96" t="s">
        <v>628</v>
      </c>
      <c r="C113" s="96" t="s">
        <v>628</v>
      </c>
      <c r="D113" s="133">
        <f>Analisi!$D$7</f>
        <v>4</v>
      </c>
    </row>
    <row r="114" spans="2:4" x14ac:dyDescent="0.25">
      <c r="B114" s="96" t="s">
        <v>908</v>
      </c>
      <c r="C114" s="96" t="s">
        <v>615</v>
      </c>
      <c r="D114" s="133">
        <f>Analisi!$D$7</f>
        <v>4</v>
      </c>
    </row>
    <row r="115" spans="2:4" x14ac:dyDescent="0.25">
      <c r="B115" s="96" t="s">
        <v>909</v>
      </c>
      <c r="C115" s="96" t="s">
        <v>619</v>
      </c>
      <c r="D115" s="133">
        <f>Analisi!$D$7</f>
        <v>4</v>
      </c>
    </row>
    <row r="116" spans="2:4" x14ac:dyDescent="0.25">
      <c r="B116" s="96" t="s">
        <v>910</v>
      </c>
      <c r="C116" s="96" t="s">
        <v>620</v>
      </c>
      <c r="D116" s="133">
        <f>Analisi!$D$7</f>
        <v>4</v>
      </c>
    </row>
    <row r="117" spans="2:4" x14ac:dyDescent="0.25">
      <c r="B117" s="96" t="s">
        <v>911</v>
      </c>
      <c r="C117" s="96" t="s">
        <v>621</v>
      </c>
      <c r="D117" s="133">
        <f>Analisi!$D$7</f>
        <v>4</v>
      </c>
    </row>
    <row r="118" spans="2:4" x14ac:dyDescent="0.25">
      <c r="B118" s="96" t="s">
        <v>912</v>
      </c>
      <c r="C118" s="96" t="s">
        <v>622</v>
      </c>
      <c r="D118" s="133">
        <f>Analisi!$D$7</f>
        <v>4</v>
      </c>
    </row>
    <row r="119" spans="2:4" x14ac:dyDescent="0.25">
      <c r="B119" s="96" t="s">
        <v>913</v>
      </c>
      <c r="C119" s="96" t="s">
        <v>626</v>
      </c>
      <c r="D119" s="133">
        <f>Analisi!$D$7</f>
        <v>4</v>
      </c>
    </row>
    <row r="120" spans="2:4" x14ac:dyDescent="0.25">
      <c r="B120" s="96" t="s">
        <v>914</v>
      </c>
      <c r="C120" s="96" t="s">
        <v>627</v>
      </c>
      <c r="D120" s="133">
        <f>Analisi!$D$7</f>
        <v>4</v>
      </c>
    </row>
    <row r="121" spans="2:4" x14ac:dyDescent="0.25">
      <c r="B121" s="96" t="s">
        <v>915</v>
      </c>
      <c r="C121" s="96" t="s">
        <v>628</v>
      </c>
      <c r="D121" s="133">
        <f>Analisi!$D$7</f>
        <v>4</v>
      </c>
    </row>
    <row r="122" spans="2:4" x14ac:dyDescent="0.25">
      <c r="B122" s="96" t="s">
        <v>916</v>
      </c>
      <c r="C122" s="96" t="s">
        <v>615</v>
      </c>
      <c r="D122" s="133">
        <f>Analisi!$D$7</f>
        <v>4</v>
      </c>
    </row>
    <row r="123" spans="2:4" x14ac:dyDescent="0.25">
      <c r="B123" s="96" t="s">
        <v>917</v>
      </c>
      <c r="C123" s="96" t="s">
        <v>619</v>
      </c>
      <c r="D123" s="133">
        <f>Analisi!$D$7</f>
        <v>4</v>
      </c>
    </row>
    <row r="124" spans="2:4" x14ac:dyDescent="0.25">
      <c r="B124" s="96" t="s">
        <v>918</v>
      </c>
      <c r="C124" s="96" t="s">
        <v>620</v>
      </c>
      <c r="D124" s="133">
        <f>Analisi!$D$7</f>
        <v>4</v>
      </c>
    </row>
    <row r="125" spans="2:4" x14ac:dyDescent="0.25">
      <c r="B125" s="96" t="s">
        <v>919</v>
      </c>
      <c r="C125" s="96" t="s">
        <v>621</v>
      </c>
      <c r="D125" s="133">
        <f>Analisi!$D$7</f>
        <v>4</v>
      </c>
    </row>
    <row r="126" spans="2:4" x14ac:dyDescent="0.25">
      <c r="B126" s="96" t="s">
        <v>920</v>
      </c>
      <c r="C126" s="96" t="s">
        <v>622</v>
      </c>
      <c r="D126" s="133">
        <f>Analisi!$D$7</f>
        <v>4</v>
      </c>
    </row>
    <row r="127" spans="2:4" x14ac:dyDescent="0.25">
      <c r="B127" s="96" t="s">
        <v>921</v>
      </c>
      <c r="C127" s="96" t="s">
        <v>626</v>
      </c>
      <c r="D127" s="133">
        <f>Analisi!$D$7</f>
        <v>4</v>
      </c>
    </row>
    <row r="128" spans="2:4" x14ac:dyDescent="0.25">
      <c r="B128" s="96" t="s">
        <v>922</v>
      </c>
      <c r="C128" s="96" t="s">
        <v>627</v>
      </c>
      <c r="D128" s="133">
        <f>Analisi!$D$7</f>
        <v>4</v>
      </c>
    </row>
    <row r="129" spans="2:4" x14ac:dyDescent="0.25">
      <c r="B129" s="96" t="s">
        <v>923</v>
      </c>
      <c r="C129" s="96" t="s">
        <v>628</v>
      </c>
      <c r="D129" s="133">
        <f>Analisi!$D$7</f>
        <v>4</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Glass Connect L8 cm)</v>
      </c>
      <c r="C138" s="96" t="s">
        <v>374</v>
      </c>
      <c r="D138" s="133" t="e">
        <f>12.85*Analisi!B7</f>
        <v>#VALUE!</v>
      </c>
    </row>
    <row r="139" spans="2:4" ht="14.5" x14ac:dyDescent="0.35">
      <c r="B139" s="18" t="s">
        <v>1042</v>
      </c>
      <c r="C139" s="18" t="s">
        <v>1037</v>
      </c>
      <c r="D139" s="133">
        <f>IF(Analisi!B1=Titolo!B21,Analisi!B10,Analisi!D7)</f>
        <v>4</v>
      </c>
    </row>
    <row r="140" spans="2:4" ht="14.5" x14ac:dyDescent="0.35">
      <c r="B140" s="18" t="s">
        <v>1043</v>
      </c>
      <c r="C140" s="18" t="s">
        <v>1038</v>
      </c>
      <c r="D140" s="133">
        <f>IF(Analisi!B1=Titolo!B21,Analisi!C10,Analisi!A10)</f>
        <v>50</v>
      </c>
    </row>
    <row r="141" spans="2:4" ht="14.5" x14ac:dyDescent="0.35">
      <c r="B141" s="18" t="s">
        <v>1040</v>
      </c>
      <c r="C141" s="18" t="s">
        <v>1041</v>
      </c>
      <c r="D141" s="140">
        <f>IF(Analisi!B1=Titolo!B21,IF(Analisi!A10=Variabili_Elenchi!E25,Analisi!B10,Analisi!C10),IF(Analisi!C7=Variabili_Elenchi!E25,Analisi!D7,Analisi!A10))</f>
        <v>50</v>
      </c>
    </row>
    <row r="142" spans="2:4" ht="14.5" x14ac:dyDescent="0.35">
      <c r="B142" t="s">
        <v>563</v>
      </c>
      <c r="C142" t="s">
        <v>563</v>
      </c>
      <c r="D142" s="140">
        <f>IF(Analisi!C10=0,Analisi!A10,Analisi!C10)</f>
        <v>50</v>
      </c>
    </row>
    <row r="143" spans="2:4" ht="14.5" x14ac:dyDescent="0.35">
      <c r="B143" t="s">
        <v>562</v>
      </c>
      <c r="C143" t="s">
        <v>562</v>
      </c>
      <c r="D143" s="140">
        <f>IF(Analisi!C10=0,Analisi!A10,Analisi!C10)</f>
        <v>50</v>
      </c>
    </row>
    <row r="144" spans="2:4" ht="14.5" x14ac:dyDescent="0.35">
      <c r="B144" t="str">
        <f>CONCATENATE(Car_Materiali!A27,"(spessore ",Analisi!$A$7," cm)")</f>
        <v>Geolite Neos (spessore Glass Net 315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2026-05-19T09:48:44Z</dcterms:modified>
</cp:coreProperties>
</file>